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712" windowHeight="11736" tabRatio="874"/>
  </bookViews>
  <sheets>
    <sheet name="расчет 2025 год" sheetId="12" r:id="rId1"/>
  </sheets>
  <definedNames>
    <definedName name="Z_07F911CE_F8DF_4636_9A38_846D9274FAE6_.wvu.Cols" localSheetId="0" hidden="1">'расчет 2025 год'!#REF!</definedName>
    <definedName name="Z_07F911CE_F8DF_4636_9A38_846D9274FAE6_.wvu.PrintArea" localSheetId="0" hidden="1">'расчет 2025 год'!#REF!</definedName>
    <definedName name="Z_0D3E6674_093E_4C08_9D64_5CF980B24A30_.wvu.Cols" localSheetId="0" hidden="1">'расчет 2025 год'!#REF!</definedName>
    <definedName name="Z_0D3E6674_093E_4C08_9D64_5CF980B24A30_.wvu.PrintArea" localSheetId="0" hidden="1">'расчет 2025 год'!#REF!</definedName>
    <definedName name="Z_691C3AD7_1CD2_49B1_8DD0_175B27B68DD1_.wvu.Cols" localSheetId="0" hidden="1">'расчет 2025 год'!#REF!</definedName>
    <definedName name="Z_691C3AD7_1CD2_49B1_8DD0_175B27B68DD1_.wvu.PrintArea" localSheetId="0" hidden="1">'расчет 2025 год'!#REF!</definedName>
    <definedName name="Z_7121D32E_8790_43D6_AE32_7038D0CD540A_.wvu.PrintArea" localSheetId="0" hidden="1">'расчет 2025 год'!#REF!</definedName>
    <definedName name="Z_879BFC8A_2169_426E_A590_AFF56F137763_.wvu.Cols" localSheetId="0" hidden="1">'расчет 2025 год'!#REF!</definedName>
    <definedName name="Z_879BFC8A_2169_426E_A590_AFF56F137763_.wvu.PrintArea" localSheetId="0" hidden="1">'расчет 2025 год'!#REF!</definedName>
    <definedName name="Z_95ED9C15_035A_4AB4_BAE8_FA7FFEC2DC1A_.wvu.Cols" localSheetId="0" hidden="1">'расчет 2025 год'!#REF!</definedName>
    <definedName name="Z_95ED9C15_035A_4AB4_BAE8_FA7FFEC2DC1A_.wvu.PrintArea" localSheetId="0" hidden="1">'расчет 2025 год'!#REF!</definedName>
    <definedName name="Z_C2700C8C_6067_48C7_83A3_844D4746C507_.wvu.Cols" localSheetId="0" hidden="1">'расчет 2025 год'!#REF!</definedName>
    <definedName name="Z_C2700C8C_6067_48C7_83A3_844D4746C507_.wvu.PrintArea" localSheetId="0" hidden="1">'расчет 2025 год'!#REF!</definedName>
    <definedName name="_xlnm.Print_Area" localSheetId="0">'расчет 2025 год'!$A$1:$J$26</definedName>
  </definedNames>
  <calcPr calcId="124519"/>
  <customWorkbookViews>
    <customWorkbookView name="Труфанова - Личное представление" guid="{95ED9C15-035A-4AB4-BAE8-FA7FFEC2DC1A}" mergeInterval="0" personalView="1" maximized="1" xWindow="1" yWindow="1" windowWidth="2560" windowHeight="1162" tabRatio="874" activeSheetId="2"/>
    <customWorkbookView name="Садовая - Личное представление" guid="{879BFC8A-2169-426E-A590-AFF56F137763}" mergeInterval="0" personalView="1" maximized="1" xWindow="1" yWindow="1" windowWidth="1920" windowHeight="850" tabRatio="874" activeSheetId="2"/>
    <customWorkbookView name="Батура - Личное представление" guid="{07F911CE-F8DF-4636-9A38-846D9274FAE6}" mergeInterval="0" personalView="1" maximized="1" xWindow="1" yWindow="1" windowWidth="1920" windowHeight="850" tabRatio="738" activeSheetId="2"/>
    <customWorkbookView name="Шмулевич - Личное представление" guid="{691C3AD7-1CD2-49B1-8DD0-175B27B68DD1}" mergeInterval="0" personalView="1" maximized="1" xWindow="-8" yWindow="-8" windowWidth="1936" windowHeight="1056" tabRatio="874" activeSheetId="2"/>
    <customWorkbookView name="Трошкина - Личное представление" guid="{C2700C8C-6067-48C7-83A3-844D4746C507}" mergeInterval="0" personalView="1" maximized="1" xWindow="1" yWindow="1" windowWidth="1920" windowHeight="850" tabRatio="874" activeSheetId="1"/>
    <customWorkbookView name="Веселова - Личное представление" guid="{49CE5EFD-CD6D-49A8-B13D-798C738DA2D6}" mergeInterval="0" personalView="1" maximized="1" xWindow="1" yWindow="1" windowWidth="1920" windowHeight="850" tabRatio="874" activeSheetId="9"/>
    <customWorkbookView name="Копосова - Личное представление" guid="{7121D32E-8790-43D6-AE32-7038D0CD540A}" mergeInterval="0" personalView="1" maximized="1" xWindow="1" yWindow="1" windowWidth="1920" windowHeight="850" tabRatio="738" activeSheetId="1" showComments="commIndAndComment"/>
    <customWorkbookView name="Пашкова - Личное представление" guid="{0D3E6674-093E-4C08-9D64-5CF980B24A30}" mergeInterval="0" personalView="1" maximized="1" xWindow="1" yWindow="1" windowWidth="1920" windowHeight="850" tabRatio="874" activeSheetId="4"/>
  </customWorkbookViews>
</workbook>
</file>

<file path=xl/calcChain.xml><?xml version="1.0" encoding="utf-8"?>
<calcChain xmlns="http://schemas.openxmlformats.org/spreadsheetml/2006/main">
  <c r="D4" i="12"/>
  <c r="D20"/>
  <c r="D19"/>
  <c r="D18"/>
  <c r="D17"/>
  <c r="D16"/>
  <c r="D15"/>
  <c r="D14"/>
  <c r="D13"/>
  <c r="D12"/>
  <c r="D11"/>
  <c r="D10"/>
  <c r="D9"/>
  <c r="D8"/>
  <c r="D7"/>
  <c r="D6"/>
  <c r="D5"/>
  <c r="D22"/>
  <c r="G22" l="1"/>
  <c r="F22"/>
  <c r="E22"/>
  <c r="H22"/>
  <c r="J5"/>
  <c r="J6"/>
  <c r="J7"/>
  <c r="J8"/>
  <c r="J9"/>
  <c r="J10"/>
  <c r="J11"/>
  <c r="J12"/>
  <c r="J13"/>
  <c r="J14"/>
  <c r="J15"/>
  <c r="J16"/>
  <c r="J17"/>
  <c r="J18"/>
  <c r="J19"/>
  <c r="J20"/>
  <c r="J4"/>
  <c r="C22"/>
  <c r="I22" l="1"/>
  <c r="J22"/>
</calcChain>
</file>

<file path=xl/sharedStrings.xml><?xml version="1.0" encoding="utf-8"?>
<sst xmlns="http://schemas.openxmlformats.org/spreadsheetml/2006/main" count="33" uniqueCount="33">
  <si>
    <t>Наименование 
поселения</t>
  </si>
  <si>
    <t>ИТОГО</t>
  </si>
  <si>
    <t>№</t>
  </si>
  <si>
    <t>Березняковское МО</t>
  </si>
  <si>
    <t>Брусничное МО</t>
  </si>
  <si>
    <t>Видимское МО</t>
  </si>
  <si>
    <t>Дальнинское МО</t>
  </si>
  <si>
    <t>Заморское МО</t>
  </si>
  <si>
    <t>Коршуновское МО</t>
  </si>
  <si>
    <t>Новоигирминское МО</t>
  </si>
  <si>
    <t>Новоилимское МО</t>
  </si>
  <si>
    <t>Радищевское МО</t>
  </si>
  <si>
    <t>Речушинское МО</t>
  </si>
  <si>
    <t>Рудногорское МО</t>
  </si>
  <si>
    <t>Семигорское МО</t>
  </si>
  <si>
    <t>Соцгородское МО</t>
  </si>
  <si>
    <t>Хребтовское МО</t>
  </si>
  <si>
    <t>Шестаковское МО</t>
  </si>
  <si>
    <t>Янгелевское МО</t>
  </si>
  <si>
    <t>МО "Железногорск-Илимское ГП"</t>
  </si>
  <si>
    <t>(тыс. рублей)</t>
  </si>
  <si>
    <t xml:space="preserve">Исп. Т.В. Ермолина
         30616
</t>
  </si>
  <si>
    <t xml:space="preserve">Начальник Финансового управления 
администрации Нижнеилимского 
муниципального района                                                                                                                                     Н.Л. Труфанова
</t>
  </si>
  <si>
    <t xml:space="preserve">РАСЧЕТ РАСПРЕДЕЛЕНИЯ
ИНЫХ МЕЖБЮДЖЕТНЫХ ТРАНСФЕРТОВ 
НА ПОДДЕРЖКУ МЕР ПО ОБЕСПЕЧЕНИЮ СБАЛАНСИРОВАННОСТИ БЮДЖЕТОВ ПОСЕЛЕНИЙ 
ИЗ БЮДЖЕТА МУНИЦИПАЛЬНОГО ОБРАЗОВАНИЯ «НИЖНЕИЛИМСКИЙ РАЙОН» НА 2025 ГОД </t>
  </si>
  <si>
    <t>Нераспределенный резерв</t>
  </si>
  <si>
    <t>Размер ИМБТ
1 ЧАСТЬ</t>
  </si>
  <si>
    <t>Размер ИМБТ
1 + 2 ЧАСТЬ</t>
  </si>
  <si>
    <t>Размер ИМБТ
2 ЧАСТЬ</t>
  </si>
  <si>
    <t>остатки
средств на счете бюджета за исключением целевых средств</t>
  </si>
  <si>
    <t>прогноз 
налоговых, неналоговых доходов 
(без учета акцизов)</t>
  </si>
  <si>
    <t>прогноз 
нецелевых межбюджетных трансфертов</t>
  </si>
  <si>
    <t>Расчетный объем
расходных обязательств</t>
  </si>
  <si>
    <t>Расчетный объем
доходных источников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</si>
</sst>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\$#,##0\ ;\(\$#,##0\)"/>
    <numFmt numFmtId="166" formatCode="dd\.mm\.yyyy"/>
    <numFmt numFmtId="167" formatCode="#,##0.0_ ;[Red]\-#,##0.0\ "/>
    <numFmt numFmtId="168" formatCode="#,##0_ ;[Red]\-#,##0\ "/>
    <numFmt numFmtId="169" formatCode="#,##0.00_ ;[Red]\-#,##0.00\ "/>
    <numFmt numFmtId="170" formatCode="_-* #,##0_р_._-;\-* #,##0_р_._-;_-* &quot;-&quot;_р_._-;_-@_-"/>
    <numFmt numFmtId="171" formatCode="0_ ;[Red]\-0\ "/>
    <numFmt numFmtId="172" formatCode="#,##0_ ;[Red]\-#,##0\ "/>
    <numFmt numFmtId="173" formatCode="0.0_ ;[Red]\-0.0\ "/>
    <numFmt numFmtId="174" formatCode="#,##0.0"/>
  </numFmts>
  <fonts count="6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Calibri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4"/>
      <name val="Calibri Light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sz val="11"/>
      <color indexed="8"/>
      <name val="Calibri"/>
      <family val="2"/>
    </font>
    <font>
      <b/>
      <sz val="16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u/>
      <sz val="18"/>
      <color rgb="FF0033CC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8"/>
      <color rgb="FF0033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2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Segoe UI"/>
      <family val="2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C4BD97"/>
      </patternFill>
    </fill>
    <fill>
      <patternFill patternType="solid">
        <fgColor rgb="FFEEF7E3"/>
      </patternFill>
    </fill>
    <fill>
      <patternFill patternType="solid">
        <fgColor rgb="FFC0C0FF"/>
      </patternFill>
    </fill>
    <fill>
      <patternFill patternType="solid">
        <fgColor rgb="FFD9D9D9"/>
      </patternFill>
    </fill>
    <fill>
      <patternFill patternType="solid">
        <fgColor rgb="FFE9E7E2"/>
      </patternFill>
    </fill>
    <fill>
      <patternFill patternType="solid">
        <fgColor rgb="FFC0C0C0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149">
    <xf numFmtId="0" fontId="0" fillId="0" borderId="0"/>
    <xf numFmtId="0" fontId="8" fillId="0" borderId="0"/>
    <xf numFmtId="0" fontId="4" fillId="0" borderId="0"/>
    <xf numFmtId="0" fontId="10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13" borderId="0" applyNumberFormat="0" applyBorder="0" applyAlignment="0" applyProtection="0"/>
    <xf numFmtId="0" fontId="8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2" fillId="26" borderId="0" applyNumberFormat="0" applyBorder="0" applyAlignment="0" applyProtection="0"/>
    <xf numFmtId="0" fontId="13" fillId="0" borderId="0"/>
    <xf numFmtId="0" fontId="14" fillId="14" borderId="2" applyNumberFormat="0" applyAlignment="0" applyProtection="0"/>
    <xf numFmtId="0" fontId="15" fillId="23" borderId="3" applyNumberFormat="0" applyAlignment="0" applyProtection="0"/>
    <xf numFmtId="0" fontId="13" fillId="0" borderId="0"/>
    <xf numFmtId="164" fontId="10" fillId="0" borderId="0" applyFont="0" applyFill="0" applyBorder="0" applyAlignment="0" applyProtection="0"/>
    <xf numFmtId="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" fontId="16" fillId="0" borderId="0" applyFont="0" applyFill="0" applyBorder="0" applyAlignment="0" applyProtection="0"/>
    <xf numFmtId="0" fontId="18" fillId="8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2" applyNumberFormat="0" applyAlignment="0" applyProtection="0"/>
    <xf numFmtId="0" fontId="23" fillId="0" borderId="7" applyNumberFormat="0" applyFill="0" applyAlignment="0" applyProtection="0"/>
    <xf numFmtId="0" fontId="24" fillId="15" borderId="0" applyNumberFormat="0" applyBorder="0" applyAlignment="0" applyProtection="0"/>
    <xf numFmtId="0" fontId="10" fillId="0" borderId="0"/>
    <xf numFmtId="0" fontId="25" fillId="0" borderId="0"/>
    <xf numFmtId="0" fontId="8" fillId="6" borderId="8" applyNumberFormat="0" applyFont="0" applyAlignment="0" applyProtection="0"/>
    <xf numFmtId="0" fontId="26" fillId="14" borderId="9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13" fillId="0" borderId="0"/>
    <xf numFmtId="0" fontId="30" fillId="0" borderId="0" applyNumberFormat="0" applyFill="0" applyBorder="0" applyAlignment="0" applyProtection="0"/>
    <xf numFmtId="49" fontId="31" fillId="0" borderId="0">
      <alignment horizontal="center"/>
    </xf>
    <xf numFmtId="49" fontId="31" fillId="0" borderId="11">
      <alignment horizontal="center" wrapText="1"/>
    </xf>
    <xf numFmtId="49" fontId="31" fillId="0" borderId="12">
      <alignment horizontal="center" wrapText="1"/>
    </xf>
    <xf numFmtId="49" fontId="31" fillId="0" borderId="13">
      <alignment horizontal="center"/>
    </xf>
    <xf numFmtId="49" fontId="31" fillId="0" borderId="14"/>
    <xf numFmtId="4" fontId="31" fillId="0" borderId="13">
      <alignment horizontal="right"/>
    </xf>
    <xf numFmtId="4" fontId="31" fillId="0" borderId="11">
      <alignment horizontal="right"/>
    </xf>
    <xf numFmtId="49" fontId="31" fillId="0" borderId="0">
      <alignment horizontal="right"/>
    </xf>
    <xf numFmtId="4" fontId="31" fillId="0" borderId="15">
      <alignment horizontal="right"/>
    </xf>
    <xf numFmtId="49" fontId="31" fillId="0" borderId="16">
      <alignment horizontal="center"/>
    </xf>
    <xf numFmtId="4" fontId="31" fillId="0" borderId="17">
      <alignment horizontal="right"/>
    </xf>
    <xf numFmtId="0" fontId="31" fillId="0" borderId="18">
      <alignment horizontal="left" wrapText="1"/>
    </xf>
    <xf numFmtId="0" fontId="32" fillId="0" borderId="19">
      <alignment horizontal="left" wrapText="1"/>
    </xf>
    <xf numFmtId="0" fontId="31" fillId="0" borderId="20">
      <alignment horizontal="left" wrapText="1" indent="2"/>
    </xf>
    <xf numFmtId="0" fontId="27" fillId="0" borderId="21"/>
    <xf numFmtId="0" fontId="31" fillId="0" borderId="14"/>
    <xf numFmtId="0" fontId="27" fillId="0" borderId="14"/>
    <xf numFmtId="0" fontId="32" fillId="0" borderId="0">
      <alignment horizontal="center"/>
    </xf>
    <xf numFmtId="0" fontId="32" fillId="0" borderId="14"/>
    <xf numFmtId="0" fontId="31" fillId="0" borderId="22">
      <alignment horizontal="left" wrapText="1"/>
    </xf>
    <xf numFmtId="0" fontId="31" fillId="0" borderId="23">
      <alignment horizontal="left" wrapText="1" indent="1"/>
    </xf>
    <xf numFmtId="0" fontId="31" fillId="0" borderId="22">
      <alignment horizontal="left" wrapText="1" indent="2"/>
    </xf>
    <xf numFmtId="0" fontId="27" fillId="16" borderId="24"/>
    <xf numFmtId="0" fontId="31" fillId="0" borderId="25">
      <alignment horizontal="left" wrapText="1" indent="2"/>
    </xf>
    <xf numFmtId="0" fontId="31" fillId="0" borderId="0">
      <alignment horizontal="center" wrapText="1"/>
    </xf>
    <xf numFmtId="49" fontId="31" fillId="0" borderId="14">
      <alignment horizontal="left"/>
    </xf>
    <xf numFmtId="49" fontId="31" fillId="0" borderId="26">
      <alignment horizontal="center" wrapText="1"/>
    </xf>
    <xf numFmtId="49" fontId="31" fillId="0" borderId="26">
      <alignment horizontal="center" shrinkToFit="1"/>
    </xf>
    <xf numFmtId="49" fontId="31" fillId="0" borderId="13">
      <alignment horizontal="center" shrinkToFit="1"/>
    </xf>
    <xf numFmtId="0" fontId="31" fillId="0" borderId="27">
      <alignment horizontal="left" wrapText="1"/>
    </xf>
    <xf numFmtId="0" fontId="31" fillId="0" borderId="18">
      <alignment horizontal="left" wrapText="1" indent="1"/>
    </xf>
    <xf numFmtId="0" fontId="31" fillId="0" borderId="27">
      <alignment horizontal="left" wrapText="1" indent="2"/>
    </xf>
    <xf numFmtId="0" fontId="31" fillId="0" borderId="18">
      <alignment horizontal="left" wrapText="1" indent="2"/>
    </xf>
    <xf numFmtId="0" fontId="27" fillId="0" borderId="28"/>
    <xf numFmtId="0" fontId="27" fillId="0" borderId="29"/>
    <xf numFmtId="0" fontId="32" fillId="0" borderId="30">
      <alignment horizontal="center" vertical="center" textRotation="90" wrapText="1"/>
    </xf>
    <xf numFmtId="0" fontId="32" fillId="0" borderId="21">
      <alignment horizontal="center" vertical="center" textRotation="90" wrapText="1"/>
    </xf>
    <xf numFmtId="0" fontId="31" fillId="0" borderId="0">
      <alignment vertical="center"/>
    </xf>
    <xf numFmtId="0" fontId="32" fillId="0" borderId="14">
      <alignment horizontal="center" vertical="center" textRotation="90" wrapText="1"/>
    </xf>
    <xf numFmtId="0" fontId="32" fillId="0" borderId="21">
      <alignment horizontal="center" vertical="center" textRotation="90"/>
    </xf>
    <xf numFmtId="0" fontId="32" fillId="0" borderId="14">
      <alignment horizontal="center" vertical="center" textRotation="90"/>
    </xf>
    <xf numFmtId="0" fontId="32" fillId="0" borderId="30">
      <alignment horizontal="center" vertical="center" textRotation="90"/>
    </xf>
    <xf numFmtId="0" fontId="32" fillId="0" borderId="31">
      <alignment horizontal="center" vertical="center" textRotation="90"/>
    </xf>
    <xf numFmtId="0" fontId="33" fillId="0" borderId="14">
      <alignment wrapText="1"/>
    </xf>
    <xf numFmtId="0" fontId="33" fillId="0" borderId="31">
      <alignment wrapText="1"/>
    </xf>
    <xf numFmtId="0" fontId="33" fillId="0" borderId="21">
      <alignment wrapText="1"/>
    </xf>
    <xf numFmtId="0" fontId="31" fillId="0" borderId="31">
      <alignment horizontal="center" vertical="top" wrapText="1"/>
    </xf>
    <xf numFmtId="0" fontId="32" fillId="0" borderId="32"/>
    <xf numFmtId="49" fontId="34" fillId="0" borderId="33">
      <alignment horizontal="left" vertical="center" wrapText="1"/>
    </xf>
    <xf numFmtId="49" fontId="31" fillId="0" borderId="34">
      <alignment horizontal="left" vertical="center" wrapText="1" indent="2"/>
    </xf>
    <xf numFmtId="49" fontId="31" fillId="0" borderId="25">
      <alignment horizontal="left" vertical="center" wrapText="1" indent="3"/>
    </xf>
    <xf numFmtId="49" fontId="31" fillId="0" borderId="33">
      <alignment horizontal="left" vertical="center" wrapText="1" indent="3"/>
    </xf>
    <xf numFmtId="49" fontId="31" fillId="0" borderId="35">
      <alignment horizontal="left" vertical="center" wrapText="1" indent="3"/>
    </xf>
    <xf numFmtId="0" fontId="34" fillId="0" borderId="32">
      <alignment horizontal="left" vertical="center" wrapText="1"/>
    </xf>
    <xf numFmtId="49" fontId="31" fillId="0" borderId="21">
      <alignment horizontal="left" vertical="center" wrapText="1" indent="3"/>
    </xf>
    <xf numFmtId="49" fontId="31" fillId="0" borderId="0">
      <alignment horizontal="left" vertical="center" wrapText="1" indent="3"/>
    </xf>
    <xf numFmtId="49" fontId="31" fillId="0" borderId="14">
      <alignment horizontal="left" vertical="center" wrapText="1" indent="3"/>
    </xf>
    <xf numFmtId="49" fontId="34" fillId="0" borderId="32">
      <alignment horizontal="left" vertical="center" wrapText="1"/>
    </xf>
    <xf numFmtId="0" fontId="31" fillId="0" borderId="33">
      <alignment horizontal="left" vertical="center" wrapText="1"/>
    </xf>
    <xf numFmtId="0" fontId="31" fillId="0" borderId="35">
      <alignment horizontal="left" vertical="center" wrapText="1"/>
    </xf>
    <xf numFmtId="49" fontId="31" fillId="0" borderId="33">
      <alignment horizontal="left" vertical="center" wrapText="1"/>
    </xf>
    <xf numFmtId="49" fontId="31" fillId="0" borderId="35">
      <alignment horizontal="left" vertical="center" wrapText="1"/>
    </xf>
    <xf numFmtId="49" fontId="32" fillId="0" borderId="36">
      <alignment horizontal="center"/>
    </xf>
    <xf numFmtId="49" fontId="32" fillId="0" borderId="37">
      <alignment horizontal="center" vertical="center" wrapText="1"/>
    </xf>
    <xf numFmtId="49" fontId="31" fillId="0" borderId="38">
      <alignment horizontal="center" vertical="center" wrapText="1"/>
    </xf>
    <xf numFmtId="49" fontId="31" fillId="0" borderId="26">
      <alignment horizontal="center" vertical="center" wrapText="1"/>
    </xf>
    <xf numFmtId="49" fontId="31" fillId="0" borderId="37">
      <alignment horizontal="center" vertical="center" wrapText="1"/>
    </xf>
    <xf numFmtId="49" fontId="31" fillId="0" borderId="39">
      <alignment horizontal="center" vertical="center" wrapText="1"/>
    </xf>
    <xf numFmtId="49" fontId="31" fillId="0" borderId="40">
      <alignment horizontal="center" vertical="center" wrapText="1"/>
    </xf>
    <xf numFmtId="49" fontId="31" fillId="0" borderId="0">
      <alignment horizontal="center" vertical="center" wrapText="1"/>
    </xf>
    <xf numFmtId="49" fontId="31" fillId="0" borderId="14">
      <alignment horizontal="center" vertical="center" wrapText="1"/>
    </xf>
    <xf numFmtId="49" fontId="32" fillId="0" borderId="36">
      <alignment horizontal="center" vertical="center" wrapText="1"/>
    </xf>
    <xf numFmtId="0" fontId="32" fillId="0" borderId="36">
      <alignment horizontal="center" vertical="center"/>
    </xf>
    <xf numFmtId="0" fontId="31" fillId="0" borderId="38">
      <alignment horizontal="center" vertical="center"/>
    </xf>
    <xf numFmtId="0" fontId="31" fillId="0" borderId="26">
      <alignment horizontal="center" vertical="center"/>
    </xf>
    <xf numFmtId="0" fontId="31" fillId="0" borderId="37">
      <alignment horizontal="center" vertical="center"/>
    </xf>
    <xf numFmtId="0" fontId="32" fillId="0" borderId="37">
      <alignment horizontal="center" vertical="center"/>
    </xf>
    <xf numFmtId="0" fontId="31" fillId="0" borderId="39">
      <alignment horizontal="center" vertical="center"/>
    </xf>
    <xf numFmtId="49" fontId="32" fillId="0" borderId="36">
      <alignment horizontal="center" vertical="center"/>
    </xf>
    <xf numFmtId="49" fontId="31" fillId="0" borderId="38">
      <alignment horizontal="center" vertical="center"/>
    </xf>
    <xf numFmtId="49" fontId="31" fillId="0" borderId="26">
      <alignment horizontal="center" vertical="center"/>
    </xf>
    <xf numFmtId="49" fontId="31" fillId="0" borderId="37">
      <alignment horizontal="center" vertical="center"/>
    </xf>
    <xf numFmtId="49" fontId="31" fillId="0" borderId="39">
      <alignment horizontal="center" vertical="center"/>
    </xf>
    <xf numFmtId="49" fontId="31" fillId="0" borderId="14">
      <alignment horizontal="center"/>
    </xf>
    <xf numFmtId="0" fontId="31" fillId="0" borderId="21">
      <alignment horizontal="center"/>
    </xf>
    <xf numFmtId="0" fontId="31" fillId="0" borderId="0">
      <alignment horizontal="center"/>
    </xf>
    <xf numFmtId="49" fontId="31" fillId="0" borderId="14"/>
    <xf numFmtId="0" fontId="31" fillId="0" borderId="31">
      <alignment horizontal="center" vertical="top"/>
    </xf>
    <xf numFmtId="49" fontId="31" fillId="0" borderId="31">
      <alignment horizontal="center" vertical="top" wrapText="1"/>
    </xf>
    <xf numFmtId="0" fontId="31" fillId="0" borderId="28"/>
    <xf numFmtId="4" fontId="31" fillId="0" borderId="41">
      <alignment horizontal="right"/>
    </xf>
    <xf numFmtId="4" fontId="31" fillId="0" borderId="40">
      <alignment horizontal="right"/>
    </xf>
    <xf numFmtId="4" fontId="31" fillId="0" borderId="0">
      <alignment horizontal="right" shrinkToFit="1"/>
    </xf>
    <xf numFmtId="4" fontId="31" fillId="0" borderId="14">
      <alignment horizontal="right"/>
    </xf>
    <xf numFmtId="0" fontId="31" fillId="0" borderId="21"/>
    <xf numFmtId="0" fontId="31" fillId="0" borderId="31">
      <alignment horizontal="center" vertical="top" wrapText="1"/>
    </xf>
    <xf numFmtId="0" fontId="31" fillId="0" borderId="14">
      <alignment horizontal="center"/>
    </xf>
    <xf numFmtId="49" fontId="31" fillId="0" borderId="21">
      <alignment horizontal="center"/>
    </xf>
    <xf numFmtId="49" fontId="31" fillId="0" borderId="0">
      <alignment horizontal="left"/>
    </xf>
    <xf numFmtId="4" fontId="31" fillId="0" borderId="28">
      <alignment horizontal="right"/>
    </xf>
    <xf numFmtId="0" fontId="31" fillId="0" borderId="31">
      <alignment horizontal="center" vertical="top"/>
    </xf>
    <xf numFmtId="4" fontId="31" fillId="0" borderId="29">
      <alignment horizontal="right"/>
    </xf>
    <xf numFmtId="4" fontId="31" fillId="0" borderId="42">
      <alignment horizontal="right"/>
    </xf>
    <xf numFmtId="0" fontId="31" fillId="0" borderId="29"/>
    <xf numFmtId="0" fontId="8" fillId="0" borderId="43"/>
    <xf numFmtId="0" fontId="27" fillId="16" borderId="0"/>
    <xf numFmtId="0" fontId="32" fillId="0" borderId="0"/>
    <xf numFmtId="0" fontId="35" fillId="0" borderId="0"/>
    <xf numFmtId="0" fontId="31" fillId="0" borderId="0">
      <alignment horizontal="left"/>
    </xf>
    <xf numFmtId="0" fontId="31" fillId="0" borderId="0"/>
    <xf numFmtId="0" fontId="8" fillId="0" borderId="0"/>
    <xf numFmtId="0" fontId="27" fillId="0" borderId="0"/>
    <xf numFmtId="0" fontId="27" fillId="16" borderId="14"/>
    <xf numFmtId="49" fontId="31" fillId="0" borderId="31">
      <alignment horizontal="center" vertical="center" wrapText="1"/>
    </xf>
    <xf numFmtId="49" fontId="31" fillId="0" borderId="31">
      <alignment horizontal="center" vertical="center" wrapText="1"/>
    </xf>
    <xf numFmtId="0" fontId="27" fillId="16" borderId="44"/>
    <xf numFmtId="0" fontId="31" fillId="0" borderId="45">
      <alignment horizontal="left" wrapText="1"/>
    </xf>
    <xf numFmtId="0" fontId="31" fillId="0" borderId="22">
      <alignment horizontal="left" wrapText="1" indent="1"/>
    </xf>
    <xf numFmtId="0" fontId="31" fillId="0" borderId="16">
      <alignment horizontal="left" wrapText="1" indent="2"/>
    </xf>
    <xf numFmtId="0" fontId="27" fillId="16" borderId="21"/>
    <xf numFmtId="0" fontId="36" fillId="0" borderId="0">
      <alignment horizontal="center" wrapText="1"/>
    </xf>
    <xf numFmtId="0" fontId="37" fillId="0" borderId="0">
      <alignment horizontal="center" vertical="top"/>
    </xf>
    <xf numFmtId="0" fontId="31" fillId="0" borderId="14">
      <alignment wrapText="1"/>
    </xf>
    <xf numFmtId="0" fontId="31" fillId="0" borderId="44">
      <alignment wrapText="1"/>
    </xf>
    <xf numFmtId="0" fontId="31" fillId="0" borderId="21">
      <alignment horizontal="left"/>
    </xf>
    <xf numFmtId="0" fontId="27" fillId="16" borderId="46"/>
    <xf numFmtId="49" fontId="31" fillId="0" borderId="36">
      <alignment horizontal="center" wrapText="1"/>
    </xf>
    <xf numFmtId="49" fontId="31" fillId="0" borderId="38">
      <alignment horizontal="center" wrapText="1"/>
    </xf>
    <xf numFmtId="49" fontId="31" fillId="0" borderId="37">
      <alignment horizontal="center"/>
    </xf>
    <xf numFmtId="0" fontId="27" fillId="16" borderId="47"/>
    <xf numFmtId="0" fontId="31" fillId="0" borderId="40"/>
    <xf numFmtId="0" fontId="31" fillId="0" borderId="0">
      <alignment horizontal="center"/>
    </xf>
    <xf numFmtId="49" fontId="31" fillId="0" borderId="21"/>
    <xf numFmtId="49" fontId="31" fillId="0" borderId="0"/>
    <xf numFmtId="49" fontId="31" fillId="0" borderId="11">
      <alignment horizontal="center"/>
    </xf>
    <xf numFmtId="49" fontId="31" fillId="0" borderId="28">
      <alignment horizontal="center"/>
    </xf>
    <xf numFmtId="49" fontId="31" fillId="0" borderId="31">
      <alignment horizontal="center"/>
    </xf>
    <xf numFmtId="49" fontId="31" fillId="0" borderId="31">
      <alignment horizontal="center" vertical="center" wrapText="1"/>
    </xf>
    <xf numFmtId="49" fontId="31" fillId="0" borderId="41">
      <alignment horizontal="center" vertical="center" wrapText="1"/>
    </xf>
    <xf numFmtId="0" fontId="27" fillId="16" borderId="48"/>
    <xf numFmtId="4" fontId="31" fillId="0" borderId="31">
      <alignment horizontal="right"/>
    </xf>
    <xf numFmtId="0" fontId="31" fillId="10" borderId="40"/>
    <xf numFmtId="0" fontId="31" fillId="10" borderId="0"/>
    <xf numFmtId="0" fontId="36" fillId="0" borderId="0">
      <alignment horizontal="center" wrapText="1"/>
    </xf>
    <xf numFmtId="0" fontId="4" fillId="0" borderId="49"/>
    <xf numFmtId="49" fontId="38" fillId="0" borderId="50">
      <alignment horizontal="right"/>
    </xf>
    <xf numFmtId="0" fontId="31" fillId="0" borderId="50">
      <alignment horizontal="right"/>
    </xf>
    <xf numFmtId="0" fontId="4" fillId="0" borderId="14"/>
    <xf numFmtId="0" fontId="31" fillId="0" borderId="41">
      <alignment horizontal="center"/>
    </xf>
    <xf numFmtId="49" fontId="27" fillId="0" borderId="51">
      <alignment horizontal="center"/>
    </xf>
    <xf numFmtId="166" fontId="31" fillId="0" borderId="19">
      <alignment horizontal="center"/>
    </xf>
    <xf numFmtId="0" fontId="31" fillId="0" borderId="52">
      <alignment horizontal="center"/>
    </xf>
    <xf numFmtId="49" fontId="31" fillId="0" borderId="20">
      <alignment horizontal="center"/>
    </xf>
    <xf numFmtId="49" fontId="31" fillId="0" borderId="19">
      <alignment horizontal="center"/>
    </xf>
    <xf numFmtId="0" fontId="31" fillId="0" borderId="19">
      <alignment horizontal="center"/>
    </xf>
    <xf numFmtId="49" fontId="31" fillId="0" borderId="53">
      <alignment horizontal="center"/>
    </xf>
    <xf numFmtId="0" fontId="8" fillId="0" borderId="40"/>
    <xf numFmtId="0" fontId="4" fillId="0" borderId="0"/>
    <xf numFmtId="0" fontId="27" fillId="0" borderId="54"/>
    <xf numFmtId="0" fontId="27" fillId="0" borderId="43"/>
    <xf numFmtId="4" fontId="31" fillId="0" borderId="16">
      <alignment horizontal="right"/>
    </xf>
    <xf numFmtId="49" fontId="31" fillId="0" borderId="29">
      <alignment horizontal="center"/>
    </xf>
    <xf numFmtId="0" fontId="31" fillId="0" borderId="55">
      <alignment horizontal="left" wrapText="1"/>
    </xf>
    <xf numFmtId="0" fontId="31" fillId="0" borderId="27">
      <alignment horizontal="left" wrapText="1" indent="1"/>
    </xf>
    <xf numFmtId="0" fontId="31" fillId="0" borderId="19">
      <alignment horizontal="left" wrapText="1" indent="2"/>
    </xf>
    <xf numFmtId="0" fontId="27" fillId="16" borderId="56"/>
    <xf numFmtId="0" fontId="31" fillId="10" borderId="24"/>
    <xf numFmtId="0" fontId="36" fillId="0" borderId="0">
      <alignment horizontal="left" wrapText="1"/>
    </xf>
    <xf numFmtId="49" fontId="27" fillId="0" borderId="0"/>
    <xf numFmtId="0" fontId="31" fillId="0" borderId="0">
      <alignment horizontal="right"/>
    </xf>
    <xf numFmtId="49" fontId="31" fillId="0" borderId="0">
      <alignment horizontal="right"/>
    </xf>
    <xf numFmtId="0" fontId="31" fillId="0" borderId="0">
      <alignment horizontal="left" wrapText="1"/>
    </xf>
    <xf numFmtId="0" fontId="31" fillId="0" borderId="14">
      <alignment horizontal="left"/>
    </xf>
    <xf numFmtId="0" fontId="31" fillId="0" borderId="23">
      <alignment horizontal="left" wrapText="1"/>
    </xf>
    <xf numFmtId="0" fontId="31" fillId="0" borderId="44"/>
    <xf numFmtId="0" fontId="32" fillId="0" borderId="57">
      <alignment horizontal="left" wrapText="1"/>
    </xf>
    <xf numFmtId="0" fontId="31" fillId="0" borderId="15">
      <alignment horizontal="left" wrapText="1" indent="2"/>
    </xf>
    <xf numFmtId="49" fontId="31" fillId="0" borderId="0">
      <alignment horizontal="center" wrapText="1"/>
    </xf>
    <xf numFmtId="49" fontId="31" fillId="0" borderId="37">
      <alignment horizontal="center" wrapText="1"/>
    </xf>
    <xf numFmtId="0" fontId="31" fillId="0" borderId="58"/>
    <xf numFmtId="0" fontId="31" fillId="0" borderId="59">
      <alignment horizontal="center" wrapText="1"/>
    </xf>
    <xf numFmtId="0" fontId="27" fillId="16" borderId="40"/>
    <xf numFmtId="49" fontId="31" fillId="0" borderId="26">
      <alignment horizontal="center"/>
    </xf>
    <xf numFmtId="0" fontId="27" fillId="0" borderId="4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1" borderId="0" applyNumberFormat="0" applyBorder="0" applyAlignment="0" applyProtection="0"/>
    <xf numFmtId="0" fontId="22" fillId="9" borderId="2" applyNumberFormat="0" applyAlignment="0" applyProtection="0"/>
    <xf numFmtId="0" fontId="26" fillId="16" borderId="9" applyNumberFormat="0" applyAlignment="0" applyProtection="0"/>
    <xf numFmtId="0" fontId="14" fillId="16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15" fillId="28" borderId="3" applyNumberFormat="0" applyAlignment="0" applyProtection="0"/>
    <xf numFmtId="0" fontId="39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1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1" borderId="8" applyNumberFormat="0" applyFont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0" borderId="7" applyNumberFormat="0" applyFill="0" applyAlignment="0" applyProtection="0"/>
    <xf numFmtId="0" fontId="30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8" fillId="12" borderId="0" applyNumberFormat="0" applyBorder="0" applyAlignment="0" applyProtection="0"/>
    <xf numFmtId="0" fontId="2" fillId="0" borderId="0"/>
    <xf numFmtId="0" fontId="4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44" fillId="0" borderId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46" fillId="0" borderId="0">
      <alignment horizontal="center" vertical="center" shrinkToFit="1"/>
    </xf>
    <xf numFmtId="0" fontId="47" fillId="0" borderId="0"/>
    <xf numFmtId="168" fontId="48" fillId="0" borderId="0">
      <alignment horizontal="center" vertical="center" wrapText="1" shrinkToFit="1"/>
    </xf>
    <xf numFmtId="168" fontId="49" fillId="0" borderId="0">
      <alignment horizontal="center" vertical="center" shrinkToFit="1"/>
    </xf>
    <xf numFmtId="168" fontId="49" fillId="0" borderId="0">
      <alignment horizontal="left" vertical="center"/>
    </xf>
    <xf numFmtId="168" fontId="49" fillId="0" borderId="0">
      <alignment horizontal="center" vertical="center" wrapText="1"/>
    </xf>
    <xf numFmtId="168" fontId="49" fillId="0" borderId="0">
      <alignment horizontal="right" vertical="center"/>
    </xf>
    <xf numFmtId="168" fontId="49" fillId="0" borderId="60">
      <alignment horizontal="center" vertical="center" wrapText="1"/>
    </xf>
    <xf numFmtId="168" fontId="49" fillId="33" borderId="60">
      <alignment horizontal="center" vertical="center" wrapText="1"/>
    </xf>
    <xf numFmtId="168" fontId="49" fillId="33" borderId="60">
      <alignment horizontal="center" vertical="center" shrinkToFit="1"/>
    </xf>
    <xf numFmtId="49" fontId="49" fillId="33" borderId="60">
      <alignment horizontal="center" vertical="center" shrinkToFit="1"/>
    </xf>
    <xf numFmtId="168" fontId="49" fillId="0" borderId="60">
      <alignment horizontal="center" vertical="center" shrinkToFit="1"/>
    </xf>
    <xf numFmtId="49" fontId="50" fillId="34" borderId="60">
      <alignment horizontal="left" vertical="center" shrinkToFit="1"/>
    </xf>
    <xf numFmtId="171" fontId="50" fillId="34" borderId="60">
      <alignment horizontal="center" vertical="center" shrinkToFit="1"/>
    </xf>
    <xf numFmtId="168" fontId="50" fillId="34" borderId="60">
      <alignment horizontal="left" vertical="center" wrapText="1"/>
    </xf>
    <xf numFmtId="168" fontId="49" fillId="34" borderId="60">
      <alignment horizontal="right" vertical="center" shrinkToFit="1"/>
    </xf>
    <xf numFmtId="49" fontId="51" fillId="35" borderId="60">
      <alignment horizontal="left" vertical="center" shrinkToFit="1"/>
    </xf>
    <xf numFmtId="171" fontId="51" fillId="35" borderId="60">
      <alignment horizontal="center" vertical="center" shrinkToFit="1"/>
    </xf>
    <xf numFmtId="168" fontId="51" fillId="35" borderId="60">
      <alignment horizontal="left" vertical="center" wrapText="1"/>
    </xf>
    <xf numFmtId="168" fontId="51" fillId="35" borderId="60">
      <alignment horizontal="right" vertical="center" shrinkToFit="1"/>
    </xf>
    <xf numFmtId="49" fontId="50" fillId="32" borderId="60">
      <alignment horizontal="left" vertical="center" shrinkToFit="1"/>
    </xf>
    <xf numFmtId="171" fontId="50" fillId="32" borderId="60">
      <alignment horizontal="center" vertical="center" shrinkToFit="1"/>
    </xf>
    <xf numFmtId="168" fontId="50" fillId="32" borderId="60">
      <alignment horizontal="left" vertical="center" wrapText="1"/>
    </xf>
    <xf numFmtId="168" fontId="50" fillId="32" borderId="60">
      <alignment horizontal="right" vertical="center" shrinkToFit="1"/>
    </xf>
    <xf numFmtId="49" fontId="49" fillId="35" borderId="60">
      <alignment horizontal="left" vertical="center" shrinkToFit="1"/>
    </xf>
    <xf numFmtId="171" fontId="49" fillId="35" borderId="60">
      <alignment horizontal="center" vertical="center" shrinkToFit="1"/>
    </xf>
    <xf numFmtId="168" fontId="49" fillId="35" borderId="60">
      <alignment horizontal="left" vertical="center" wrapText="1"/>
    </xf>
    <xf numFmtId="168" fontId="49" fillId="35" borderId="60">
      <alignment horizontal="right" vertical="center" shrinkToFit="1"/>
    </xf>
    <xf numFmtId="49" fontId="49" fillId="0" borderId="60">
      <alignment horizontal="left" vertical="center" shrinkToFit="1"/>
    </xf>
    <xf numFmtId="171" fontId="49" fillId="0" borderId="60">
      <alignment horizontal="center" vertical="center" shrinkToFit="1"/>
    </xf>
    <xf numFmtId="168" fontId="49" fillId="0" borderId="60">
      <alignment horizontal="left" vertical="center" wrapText="1"/>
    </xf>
    <xf numFmtId="168" fontId="49" fillId="0" borderId="60">
      <alignment horizontal="right" vertical="center" shrinkToFit="1"/>
    </xf>
    <xf numFmtId="49" fontId="49" fillId="33" borderId="60">
      <alignment horizontal="left" vertical="center" shrinkToFit="1"/>
    </xf>
    <xf numFmtId="171" fontId="49" fillId="33" borderId="60">
      <alignment horizontal="center" vertical="center" shrinkToFit="1"/>
    </xf>
    <xf numFmtId="168" fontId="49" fillId="33" borderId="60">
      <alignment horizontal="left" vertical="center" wrapText="1"/>
    </xf>
    <xf numFmtId="171" fontId="52" fillId="0" borderId="60">
      <alignment horizontal="center" vertical="center" shrinkToFit="1"/>
    </xf>
    <xf numFmtId="49" fontId="51" fillId="33" borderId="60">
      <alignment horizontal="left" vertical="center" shrinkToFit="1"/>
    </xf>
    <xf numFmtId="171" fontId="51" fillId="33" borderId="60">
      <alignment horizontal="center" vertical="center" shrinkToFit="1"/>
    </xf>
    <xf numFmtId="168" fontId="51" fillId="33" borderId="60">
      <alignment horizontal="left" vertical="center" wrapText="1"/>
    </xf>
    <xf numFmtId="171" fontId="51" fillId="0" borderId="60">
      <alignment horizontal="center" vertical="center" shrinkToFit="1"/>
    </xf>
    <xf numFmtId="49" fontId="51" fillId="0" borderId="60">
      <alignment horizontal="left" vertical="center" shrinkToFit="1"/>
    </xf>
    <xf numFmtId="168" fontId="51" fillId="0" borderId="60">
      <alignment horizontal="right" vertical="center" shrinkToFit="1"/>
    </xf>
    <xf numFmtId="168" fontId="51" fillId="0" borderId="60">
      <alignment horizontal="left" vertical="center" wrapText="1"/>
    </xf>
    <xf numFmtId="49" fontId="49" fillId="32" borderId="60">
      <alignment horizontal="left" vertical="center" shrinkToFit="1"/>
    </xf>
    <xf numFmtId="171" fontId="49" fillId="32" borderId="60">
      <alignment horizontal="center" vertical="center" shrinkToFit="1"/>
    </xf>
    <xf numFmtId="168" fontId="49" fillId="32" borderId="60">
      <alignment horizontal="left" vertical="center" wrapText="1"/>
    </xf>
    <xf numFmtId="168" fontId="49" fillId="32" borderId="60">
      <alignment horizontal="right" vertical="center" shrinkToFit="1"/>
    </xf>
    <xf numFmtId="0" fontId="47" fillId="0" borderId="0">
      <alignment shrinkToFit="1"/>
    </xf>
    <xf numFmtId="49" fontId="49" fillId="0" borderId="60">
      <alignment horizontal="left" vertical="center" wrapText="1"/>
    </xf>
    <xf numFmtId="14" fontId="49" fillId="0" borderId="60">
      <alignment horizontal="left" vertical="center" shrinkToFit="1"/>
    </xf>
    <xf numFmtId="168" fontId="49" fillId="36" borderId="60">
      <alignment horizontal="center" vertical="center" shrinkToFit="1"/>
    </xf>
    <xf numFmtId="49" fontId="49" fillId="34" borderId="60">
      <alignment horizontal="left" vertical="center" shrinkToFit="1"/>
    </xf>
    <xf numFmtId="171" fontId="49" fillId="34" borderId="60">
      <alignment horizontal="center" vertical="center" shrinkToFit="1"/>
    </xf>
    <xf numFmtId="168" fontId="49" fillId="34" borderId="60">
      <alignment horizontal="left" vertical="center" wrapText="1"/>
    </xf>
    <xf numFmtId="49" fontId="49" fillId="33" borderId="0">
      <alignment horizontal="left" vertical="center" shrinkToFit="1"/>
    </xf>
    <xf numFmtId="171" fontId="49" fillId="33" borderId="0">
      <alignment horizontal="center" vertical="center" shrinkToFit="1"/>
    </xf>
    <xf numFmtId="168" fontId="49" fillId="33" borderId="0">
      <alignment horizontal="left" vertical="center" wrapText="1"/>
    </xf>
    <xf numFmtId="168" fontId="49" fillId="33" borderId="0">
      <alignment horizontal="right" vertical="center" wrapText="1"/>
    </xf>
    <xf numFmtId="49" fontId="53" fillId="0" borderId="0">
      <alignment vertical="center" shrinkToFit="1"/>
    </xf>
    <xf numFmtId="171" fontId="53" fillId="0" borderId="0">
      <alignment horizontal="center" vertical="center" shrinkToFit="1"/>
    </xf>
    <xf numFmtId="168" fontId="49" fillId="0" borderId="0">
      <alignment vertical="center" wrapText="1"/>
    </xf>
    <xf numFmtId="168" fontId="53" fillId="0" borderId="0">
      <alignment vertical="center"/>
    </xf>
    <xf numFmtId="168" fontId="49" fillId="0" borderId="0">
      <alignment vertical="center"/>
    </xf>
    <xf numFmtId="168" fontId="49" fillId="0" borderId="61">
      <alignment horizontal="center" vertical="center"/>
    </xf>
    <xf numFmtId="168" fontId="49" fillId="0" borderId="0">
      <alignment horizontal="center" vertical="center"/>
    </xf>
    <xf numFmtId="0" fontId="54" fillId="0" borderId="61">
      <alignment horizontal="center" wrapText="1"/>
    </xf>
    <xf numFmtId="0" fontId="53" fillId="0" borderId="0"/>
    <xf numFmtId="0" fontId="49" fillId="33" borderId="0">
      <alignment vertical="center" shrinkToFit="1"/>
    </xf>
    <xf numFmtId="0" fontId="49" fillId="33" borderId="0">
      <alignment vertical="center" wrapText="1"/>
    </xf>
    <xf numFmtId="0" fontId="49" fillId="33" borderId="0">
      <alignment horizontal="right" vertical="center" shrinkToFit="1"/>
    </xf>
    <xf numFmtId="0" fontId="46" fillId="33" borderId="0">
      <alignment horizontal="center" vertical="center" shrinkToFit="1"/>
    </xf>
    <xf numFmtId="0" fontId="49" fillId="0" borderId="0">
      <alignment vertical="center" shrinkToFit="1"/>
    </xf>
    <xf numFmtId="49" fontId="48" fillId="0" borderId="0">
      <alignment horizontal="center" vertical="center" wrapText="1" shrinkToFit="1"/>
    </xf>
    <xf numFmtId="49" fontId="49" fillId="0" borderId="0">
      <alignment horizontal="center" vertical="center" shrinkToFit="1"/>
    </xf>
    <xf numFmtId="0" fontId="49" fillId="33" borderId="0">
      <alignment horizontal="center" vertical="center" shrinkToFit="1"/>
    </xf>
    <xf numFmtId="0" fontId="49" fillId="33" borderId="0">
      <alignment horizontal="center" vertical="center" wrapText="1"/>
    </xf>
    <xf numFmtId="0" fontId="49" fillId="33" borderId="60">
      <alignment horizontal="center" vertical="center" wrapText="1"/>
    </xf>
    <xf numFmtId="0" fontId="49" fillId="0" borderId="60">
      <alignment horizontal="center" vertical="center" wrapText="1"/>
    </xf>
    <xf numFmtId="0" fontId="49" fillId="0" borderId="62">
      <alignment horizontal="center" vertical="center" wrapText="1"/>
    </xf>
    <xf numFmtId="0" fontId="49" fillId="0" borderId="0">
      <alignment vertical="center" wrapText="1"/>
    </xf>
    <xf numFmtId="0" fontId="49" fillId="33" borderId="62">
      <alignment horizontal="center" vertical="center" wrapText="1"/>
    </xf>
    <xf numFmtId="0" fontId="49" fillId="33" borderId="63">
      <alignment horizontal="center" vertical="center" wrapText="1"/>
    </xf>
    <xf numFmtId="0" fontId="49" fillId="0" borderId="60">
      <alignment horizontal="center" wrapText="1"/>
    </xf>
    <xf numFmtId="0" fontId="49" fillId="0" borderId="60">
      <alignment horizontal="left" wrapText="1"/>
    </xf>
    <xf numFmtId="167" fontId="49" fillId="0" borderId="60">
      <alignment horizontal="right" wrapText="1"/>
    </xf>
    <xf numFmtId="167" fontId="49" fillId="0" borderId="0">
      <alignment vertical="center" wrapText="1"/>
    </xf>
    <xf numFmtId="0" fontId="49" fillId="0" borderId="0">
      <alignment horizontal="left" vertical="center"/>
    </xf>
    <xf numFmtId="0" fontId="49" fillId="0" borderId="0">
      <alignment vertical="center"/>
    </xf>
    <xf numFmtId="0" fontId="49" fillId="0" borderId="61">
      <alignment vertical="center"/>
    </xf>
    <xf numFmtId="167" fontId="49" fillId="0" borderId="0">
      <alignment vertical="center" shrinkToFit="1"/>
    </xf>
    <xf numFmtId="167" fontId="49" fillId="0" borderId="61">
      <alignment horizontal="center" vertical="center"/>
    </xf>
    <xf numFmtId="167" fontId="49" fillId="0" borderId="0">
      <alignment vertical="center"/>
    </xf>
    <xf numFmtId="0" fontId="49" fillId="0" borderId="0">
      <alignment horizontal="left" vertical="center" shrinkToFit="1"/>
    </xf>
    <xf numFmtId="0" fontId="49" fillId="0" borderId="64">
      <alignment horizontal="center" vertical="center" shrinkToFit="1"/>
    </xf>
    <xf numFmtId="167" fontId="53" fillId="0" borderId="0"/>
    <xf numFmtId="167" fontId="49" fillId="0" borderId="0">
      <alignment horizontal="center" vertical="center" shrinkToFit="1"/>
    </xf>
    <xf numFmtId="0" fontId="49" fillId="0" borderId="0">
      <alignment horizontal="left" vertical="center" wrapText="1"/>
    </xf>
    <xf numFmtId="167" fontId="49" fillId="0" borderId="0">
      <alignment horizontal="left" vertical="center" shrinkToFit="1"/>
    </xf>
    <xf numFmtId="0" fontId="46" fillId="33" borderId="0">
      <alignment horizontal="center" vertical="center" wrapText="1"/>
    </xf>
    <xf numFmtId="49" fontId="55" fillId="0" borderId="0">
      <alignment horizontal="center" vertical="top" shrinkToFit="1"/>
    </xf>
    <xf numFmtId="49" fontId="48" fillId="0" borderId="0">
      <alignment horizontal="center" vertical="top" wrapText="1" shrinkToFit="1"/>
    </xf>
    <xf numFmtId="0" fontId="49" fillId="33" borderId="0">
      <alignment horizontal="center"/>
    </xf>
    <xf numFmtId="49" fontId="49" fillId="0" borderId="0">
      <alignment horizontal="left" vertical="center"/>
    </xf>
    <xf numFmtId="0" fontId="49" fillId="0" borderId="0">
      <alignment horizontal="center" vertical="center" wrapText="1"/>
    </xf>
    <xf numFmtId="0" fontId="49" fillId="0" borderId="0">
      <alignment horizontal="right" vertical="center"/>
    </xf>
    <xf numFmtId="49" fontId="49" fillId="0" borderId="60">
      <alignment horizontal="center" vertical="center" wrapText="1"/>
    </xf>
    <xf numFmtId="49" fontId="49" fillId="33" borderId="60">
      <alignment horizontal="center" vertical="center" wrapText="1"/>
    </xf>
    <xf numFmtId="172" fontId="49" fillId="33" borderId="60">
      <alignment horizontal="center" vertical="center" wrapText="1"/>
    </xf>
    <xf numFmtId="0" fontId="49" fillId="33" borderId="60">
      <alignment horizontal="left" vertical="center" wrapText="1"/>
    </xf>
    <xf numFmtId="168" fontId="49" fillId="33" borderId="60">
      <alignment horizontal="right" vertical="center" shrinkToFit="1"/>
    </xf>
    <xf numFmtId="49" fontId="51" fillId="35" borderId="60">
      <alignment horizontal="center" vertical="center" wrapText="1"/>
    </xf>
    <xf numFmtId="0" fontId="51" fillId="35" borderId="60">
      <alignment horizontal="left" vertical="center" wrapText="1"/>
    </xf>
    <xf numFmtId="49" fontId="49" fillId="35" borderId="60">
      <alignment horizontal="center" vertical="center" wrapText="1"/>
    </xf>
    <xf numFmtId="0" fontId="49" fillId="35" borderId="60">
      <alignment horizontal="left" vertical="center" wrapText="1"/>
    </xf>
    <xf numFmtId="0" fontId="49" fillId="0" borderId="60">
      <alignment horizontal="left" vertical="center" wrapText="1"/>
    </xf>
    <xf numFmtId="49" fontId="50" fillId="0" borderId="60">
      <alignment horizontal="center" vertical="center" wrapText="1"/>
    </xf>
    <xf numFmtId="0" fontId="50" fillId="0" borderId="60">
      <alignment horizontal="left" vertical="center" wrapText="1"/>
    </xf>
    <xf numFmtId="168" fontId="50" fillId="0" borderId="60">
      <alignment horizontal="right" vertical="center" shrinkToFit="1"/>
    </xf>
    <xf numFmtId="168" fontId="50" fillId="0" borderId="60">
      <alignment horizontal="left" vertical="center" wrapText="1"/>
    </xf>
    <xf numFmtId="0" fontId="49" fillId="0" borderId="0"/>
    <xf numFmtId="0" fontId="49" fillId="0" borderId="0">
      <alignment horizontal="left"/>
    </xf>
    <xf numFmtId="0" fontId="49" fillId="33" borderId="0">
      <alignment vertical="top"/>
    </xf>
    <xf numFmtId="0" fontId="49" fillId="0" borderId="61">
      <alignment horizontal="center" vertical="center"/>
    </xf>
    <xf numFmtId="0" fontId="49" fillId="0" borderId="0">
      <alignment horizontal="center" vertical="center" shrinkToFit="1"/>
    </xf>
    <xf numFmtId="0" fontId="49" fillId="33" borderId="0">
      <alignment horizontal="center" vertical="top" shrinkToFit="1"/>
    </xf>
    <xf numFmtId="0" fontId="50" fillId="33" borderId="60">
      <alignment horizontal="center" vertical="center" shrinkToFit="1"/>
    </xf>
    <xf numFmtId="0" fontId="50" fillId="33" borderId="60">
      <alignment horizontal="center" vertical="center" wrapText="1"/>
    </xf>
    <xf numFmtId="0" fontId="50" fillId="0" borderId="60">
      <alignment horizontal="center" vertical="center" wrapText="1"/>
    </xf>
    <xf numFmtId="0" fontId="49" fillId="0" borderId="60">
      <alignment vertical="center" wrapText="1"/>
    </xf>
    <xf numFmtId="0" fontId="49" fillId="0" borderId="62">
      <alignment vertical="center" wrapText="1"/>
    </xf>
    <xf numFmtId="168" fontId="49" fillId="0" borderId="60">
      <alignment horizontal="center" wrapText="1"/>
    </xf>
    <xf numFmtId="1" fontId="49" fillId="0" borderId="60">
      <alignment horizontal="center" wrapText="1"/>
    </xf>
    <xf numFmtId="0" fontId="49" fillId="0" borderId="0">
      <alignment horizontal="center" wrapText="1"/>
    </xf>
    <xf numFmtId="167" fontId="49" fillId="0" borderId="0">
      <alignment horizontal="center" wrapText="1"/>
    </xf>
    <xf numFmtId="167" fontId="49" fillId="0" borderId="61">
      <alignment horizontal="center" vertical="center" shrinkToFit="1"/>
    </xf>
    <xf numFmtId="167" fontId="49" fillId="0" borderId="0">
      <alignment horizontal="center" vertical="center"/>
    </xf>
    <xf numFmtId="0" fontId="56" fillId="0" borderId="60">
      <alignment horizontal="center" vertical="center" wrapText="1"/>
    </xf>
    <xf numFmtId="0" fontId="56" fillId="0" borderId="65">
      <alignment horizontal="center" vertical="center" wrapText="1"/>
    </xf>
    <xf numFmtId="0" fontId="56" fillId="0" borderId="66">
      <alignment horizontal="center" vertical="center" wrapText="1"/>
    </xf>
    <xf numFmtId="0" fontId="56" fillId="0" borderId="63">
      <alignment horizontal="center" vertical="center" wrapText="1"/>
    </xf>
    <xf numFmtId="167" fontId="56" fillId="0" borderId="60"/>
    <xf numFmtId="168" fontId="49" fillId="37" borderId="66">
      <alignment horizontal="center" vertical="center" shrinkToFit="1"/>
    </xf>
    <xf numFmtId="0" fontId="49" fillId="38" borderId="60">
      <alignment horizontal="center" vertical="top" wrapText="1"/>
    </xf>
    <xf numFmtId="0" fontId="57" fillId="0" borderId="60">
      <alignment horizontal="left" vertical="top" wrapText="1"/>
    </xf>
    <xf numFmtId="0" fontId="53" fillId="0" borderId="61">
      <alignment horizontal="center"/>
    </xf>
    <xf numFmtId="0" fontId="53" fillId="0" borderId="0">
      <alignment horizontal="center"/>
    </xf>
    <xf numFmtId="0" fontId="53" fillId="0" borderId="64">
      <alignment horizontal="center"/>
    </xf>
    <xf numFmtId="0" fontId="58" fillId="0" borderId="0">
      <alignment horizontal="center"/>
    </xf>
    <xf numFmtId="0" fontId="53" fillId="0" borderId="0">
      <alignment horizontal="right"/>
    </xf>
    <xf numFmtId="168" fontId="56" fillId="0" borderId="60">
      <alignment horizontal="center" vertical="center" wrapText="1"/>
    </xf>
    <xf numFmtId="168" fontId="56" fillId="33" borderId="60">
      <alignment horizontal="center" vertical="center" wrapText="1"/>
    </xf>
    <xf numFmtId="168" fontId="56" fillId="0" borderId="65">
      <alignment horizontal="center" vertical="center" wrapText="1"/>
    </xf>
    <xf numFmtId="168" fontId="56" fillId="37" borderId="66">
      <alignment horizontal="center" vertical="center" shrinkToFit="1"/>
    </xf>
    <xf numFmtId="168" fontId="56" fillId="37" borderId="67">
      <alignment horizontal="center" vertical="center" shrinkToFit="1"/>
    </xf>
    <xf numFmtId="0" fontId="56" fillId="37" borderId="66">
      <alignment horizontal="center"/>
      <protection locked="0"/>
    </xf>
    <xf numFmtId="0" fontId="56" fillId="37" borderId="60">
      <alignment horizontal="center"/>
      <protection locked="0"/>
    </xf>
    <xf numFmtId="168" fontId="59" fillId="35" borderId="60">
      <alignment horizontal="left" vertical="center" wrapText="1"/>
    </xf>
    <xf numFmtId="168" fontId="59" fillId="35" borderId="60">
      <alignment horizontal="right" vertical="center" shrinkToFit="1"/>
    </xf>
    <xf numFmtId="168" fontId="59" fillId="35" borderId="62">
      <alignment horizontal="right" vertical="center" shrinkToFit="1"/>
    </xf>
    <xf numFmtId="168" fontId="59" fillId="33" borderId="60">
      <alignment horizontal="left" vertical="center" wrapText="1"/>
    </xf>
    <xf numFmtId="168" fontId="59" fillId="33" borderId="60">
      <alignment horizontal="right" vertical="center" shrinkToFit="1"/>
    </xf>
    <xf numFmtId="168" fontId="59" fillId="33" borderId="62">
      <alignment horizontal="right" vertical="center" shrinkToFit="1"/>
    </xf>
    <xf numFmtId="168" fontId="56" fillId="33" borderId="60">
      <alignment horizontal="left" vertical="center" wrapText="1"/>
    </xf>
    <xf numFmtId="168" fontId="56" fillId="33" borderId="60">
      <alignment horizontal="right" vertical="center" shrinkToFit="1"/>
    </xf>
    <xf numFmtId="168" fontId="56" fillId="33" borderId="62">
      <alignment horizontal="right" vertical="center" shrinkToFit="1"/>
    </xf>
    <xf numFmtId="168" fontId="59" fillId="33" borderId="63">
      <alignment horizontal="right" vertical="center" shrinkToFit="1"/>
    </xf>
    <xf numFmtId="168" fontId="59" fillId="33" borderId="68">
      <alignment horizontal="right" vertical="center" shrinkToFit="1"/>
    </xf>
    <xf numFmtId="168" fontId="59" fillId="35" borderId="62">
      <alignment horizontal="left" vertical="center" wrapText="1"/>
    </xf>
    <xf numFmtId="168" fontId="56" fillId="35" borderId="60">
      <alignment horizontal="center" vertical="center" shrinkToFit="1"/>
    </xf>
    <xf numFmtId="9" fontId="60" fillId="33" borderId="62">
      <alignment horizontal="center" vertical="center" wrapText="1"/>
    </xf>
    <xf numFmtId="173" fontId="60" fillId="33" borderId="60">
      <alignment horizontal="center" vertical="center" shrinkToFit="1"/>
    </xf>
    <xf numFmtId="173" fontId="56" fillId="33" borderId="60">
      <alignment horizontal="center" vertical="center" shrinkToFit="1"/>
    </xf>
    <xf numFmtId="168" fontId="59" fillId="37" borderId="62">
      <alignment horizontal="left" vertical="center" wrapText="1"/>
    </xf>
    <xf numFmtId="168" fontId="59" fillId="37" borderId="60">
      <alignment horizontal="right" vertical="center" shrinkToFit="1"/>
    </xf>
    <xf numFmtId="168" fontId="56" fillId="37" borderId="60">
      <alignment horizontal="center" vertical="center" shrinkToFit="1"/>
    </xf>
    <xf numFmtId="168" fontId="56" fillId="33" borderId="62">
      <alignment horizontal="left" vertical="center" wrapText="1"/>
    </xf>
    <xf numFmtId="168" fontId="56" fillId="33" borderId="60">
      <alignment horizontal="center" vertical="center" shrinkToFit="1"/>
    </xf>
    <xf numFmtId="0" fontId="45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54" fillId="39" borderId="0"/>
    <xf numFmtId="168" fontId="48" fillId="0" borderId="0">
      <alignment horizontal="center" vertical="center" shrinkToFit="1"/>
    </xf>
    <xf numFmtId="0" fontId="47" fillId="0" borderId="0"/>
    <xf numFmtId="49" fontId="48" fillId="0" borderId="0">
      <alignment horizontal="center" vertical="center" shrinkToFit="1"/>
    </xf>
    <xf numFmtId="49" fontId="48" fillId="0" borderId="0">
      <alignment horizontal="center" vertical="top" shrinkToFit="1"/>
    </xf>
    <xf numFmtId="0" fontId="4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2" fillId="0" borderId="0"/>
    <xf numFmtId="0" fontId="3" fillId="0" borderId="0"/>
    <xf numFmtId="0" fontId="1" fillId="0" borderId="0"/>
    <xf numFmtId="169" fontId="49" fillId="35" borderId="60">
      <alignment horizontal="left" vertical="center" wrapText="1"/>
    </xf>
    <xf numFmtId="0" fontId="1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1" fillId="0" borderId="0"/>
    <xf numFmtId="0" fontId="62" fillId="0" borderId="0"/>
    <xf numFmtId="0" fontId="3" fillId="0" borderId="0"/>
    <xf numFmtId="0" fontId="1" fillId="0" borderId="0"/>
    <xf numFmtId="169" fontId="49" fillId="35" borderId="60">
      <alignment horizontal="left" vertical="center" wrapText="1"/>
    </xf>
    <xf numFmtId="0" fontId="61" fillId="0" borderId="0"/>
    <xf numFmtId="0" fontId="61" fillId="0" borderId="0"/>
    <xf numFmtId="168" fontId="46" fillId="0" borderId="0">
      <alignment horizontal="center" vertical="center" shrinkToFit="1"/>
    </xf>
    <xf numFmtId="0" fontId="47" fillId="0" borderId="0"/>
    <xf numFmtId="168" fontId="48" fillId="0" borderId="0">
      <alignment horizontal="center" vertical="center" wrapText="1" shrinkToFit="1"/>
    </xf>
    <xf numFmtId="168" fontId="49" fillId="0" borderId="0">
      <alignment horizontal="center" vertical="center" shrinkToFit="1"/>
    </xf>
    <xf numFmtId="168" fontId="49" fillId="0" borderId="0">
      <alignment horizontal="left" vertical="center"/>
    </xf>
    <xf numFmtId="168" fontId="49" fillId="0" borderId="0">
      <alignment horizontal="center" vertical="center" wrapText="1"/>
    </xf>
    <xf numFmtId="168" fontId="49" fillId="0" borderId="0">
      <alignment horizontal="right" vertical="center"/>
    </xf>
    <xf numFmtId="168" fontId="49" fillId="0" borderId="60">
      <alignment horizontal="center" vertical="center" wrapText="1"/>
    </xf>
    <xf numFmtId="168" fontId="49" fillId="33" borderId="60">
      <alignment horizontal="center" vertical="center" wrapText="1"/>
    </xf>
    <xf numFmtId="168" fontId="49" fillId="33" borderId="60">
      <alignment horizontal="center" vertical="center" shrinkToFit="1"/>
    </xf>
    <xf numFmtId="49" fontId="49" fillId="33" borderId="60">
      <alignment horizontal="center" vertical="center" shrinkToFit="1"/>
    </xf>
    <xf numFmtId="168" fontId="49" fillId="0" borderId="60">
      <alignment horizontal="center" vertical="center" shrinkToFit="1"/>
    </xf>
    <xf numFmtId="49" fontId="50" fillId="34" borderId="60">
      <alignment horizontal="left" vertical="center" shrinkToFit="1"/>
    </xf>
    <xf numFmtId="171" fontId="50" fillId="34" borderId="60">
      <alignment horizontal="center" vertical="center" shrinkToFit="1"/>
    </xf>
    <xf numFmtId="168" fontId="50" fillId="34" borderId="60">
      <alignment horizontal="left" vertical="center" wrapText="1"/>
    </xf>
    <xf numFmtId="168" fontId="49" fillId="34" borderId="60">
      <alignment horizontal="right" vertical="center" shrinkToFit="1"/>
    </xf>
    <xf numFmtId="49" fontId="51" fillId="35" borderId="60">
      <alignment horizontal="left" vertical="center" shrinkToFit="1"/>
    </xf>
    <xf numFmtId="171" fontId="51" fillId="35" borderId="60">
      <alignment horizontal="center" vertical="center" shrinkToFit="1"/>
    </xf>
    <xf numFmtId="168" fontId="51" fillId="35" borderId="60">
      <alignment horizontal="left" vertical="center" wrapText="1"/>
    </xf>
    <xf numFmtId="168" fontId="51" fillId="35" borderId="60">
      <alignment horizontal="right" vertical="center" shrinkToFit="1"/>
    </xf>
    <xf numFmtId="49" fontId="50" fillId="32" borderId="60">
      <alignment horizontal="left" vertical="center" shrinkToFit="1"/>
    </xf>
    <xf numFmtId="171" fontId="50" fillId="32" borderId="60">
      <alignment horizontal="center" vertical="center" shrinkToFit="1"/>
    </xf>
    <xf numFmtId="168" fontId="50" fillId="32" borderId="60">
      <alignment horizontal="left" vertical="center" wrapText="1"/>
    </xf>
    <xf numFmtId="168" fontId="50" fillId="32" borderId="60">
      <alignment horizontal="right" vertical="center" shrinkToFit="1"/>
    </xf>
    <xf numFmtId="49" fontId="49" fillId="35" borderId="60">
      <alignment horizontal="left" vertical="center" shrinkToFit="1"/>
    </xf>
    <xf numFmtId="171" fontId="49" fillId="35" borderId="60">
      <alignment horizontal="center" vertical="center" shrinkToFit="1"/>
    </xf>
    <xf numFmtId="168" fontId="49" fillId="35" borderId="60">
      <alignment horizontal="left" vertical="center" wrapText="1"/>
    </xf>
    <xf numFmtId="168" fontId="49" fillId="35" borderId="60">
      <alignment horizontal="right" vertical="center" shrinkToFit="1"/>
    </xf>
    <xf numFmtId="49" fontId="49" fillId="0" borderId="60">
      <alignment horizontal="left" vertical="center" shrinkToFit="1"/>
    </xf>
    <xf numFmtId="171" fontId="49" fillId="0" borderId="60">
      <alignment horizontal="center" vertical="center" shrinkToFit="1"/>
    </xf>
    <xf numFmtId="168" fontId="49" fillId="0" borderId="60">
      <alignment horizontal="left" vertical="center" wrapText="1"/>
    </xf>
    <xf numFmtId="168" fontId="49" fillId="0" borderId="60">
      <alignment horizontal="right" vertical="center" shrinkToFit="1"/>
    </xf>
    <xf numFmtId="49" fontId="49" fillId="33" borderId="60">
      <alignment horizontal="left" vertical="center" shrinkToFit="1"/>
    </xf>
    <xf numFmtId="171" fontId="49" fillId="33" borderId="60">
      <alignment horizontal="center" vertical="center" shrinkToFit="1"/>
    </xf>
    <xf numFmtId="168" fontId="49" fillId="33" borderId="60">
      <alignment horizontal="left" vertical="center" wrapText="1"/>
    </xf>
    <xf numFmtId="171" fontId="52" fillId="0" borderId="60">
      <alignment horizontal="center" vertical="center" shrinkToFit="1"/>
    </xf>
    <xf numFmtId="49" fontId="51" fillId="33" borderId="60">
      <alignment horizontal="left" vertical="center" shrinkToFit="1"/>
    </xf>
    <xf numFmtId="171" fontId="51" fillId="33" borderId="60">
      <alignment horizontal="center" vertical="center" shrinkToFit="1"/>
    </xf>
    <xf numFmtId="168" fontId="51" fillId="33" borderId="60">
      <alignment horizontal="left" vertical="center" wrapText="1"/>
    </xf>
    <xf numFmtId="171" fontId="51" fillId="0" borderId="60">
      <alignment horizontal="center" vertical="center" shrinkToFit="1"/>
    </xf>
    <xf numFmtId="49" fontId="51" fillId="0" borderId="60">
      <alignment horizontal="left" vertical="center" shrinkToFit="1"/>
    </xf>
    <xf numFmtId="168" fontId="51" fillId="0" borderId="60">
      <alignment horizontal="right" vertical="center" shrinkToFit="1"/>
    </xf>
    <xf numFmtId="168" fontId="51" fillId="0" borderId="60">
      <alignment horizontal="left" vertical="center" wrapText="1"/>
    </xf>
    <xf numFmtId="49" fontId="49" fillId="32" borderId="60">
      <alignment horizontal="left" vertical="center" shrinkToFit="1"/>
    </xf>
    <xf numFmtId="171" fontId="49" fillId="32" borderId="60">
      <alignment horizontal="center" vertical="center" shrinkToFit="1"/>
    </xf>
    <xf numFmtId="168" fontId="49" fillId="32" borderId="60">
      <alignment horizontal="left" vertical="center" wrapText="1"/>
    </xf>
    <xf numFmtId="168" fontId="49" fillId="32" borderId="60">
      <alignment horizontal="right" vertical="center" shrinkToFit="1"/>
    </xf>
    <xf numFmtId="0" fontId="47" fillId="0" borderId="0">
      <alignment shrinkToFit="1"/>
    </xf>
    <xf numFmtId="49" fontId="49" fillId="0" borderId="60">
      <alignment horizontal="left" vertical="center" wrapText="1"/>
    </xf>
    <xf numFmtId="14" fontId="49" fillId="0" borderId="60">
      <alignment horizontal="left" vertical="center" shrinkToFit="1"/>
    </xf>
    <xf numFmtId="168" fontId="49" fillId="36" borderId="60">
      <alignment horizontal="center" vertical="center" shrinkToFit="1"/>
    </xf>
    <xf numFmtId="49" fontId="49" fillId="34" borderId="60">
      <alignment horizontal="left" vertical="center" shrinkToFit="1"/>
    </xf>
    <xf numFmtId="171" fontId="49" fillId="34" borderId="60">
      <alignment horizontal="center" vertical="center" shrinkToFit="1"/>
    </xf>
    <xf numFmtId="168" fontId="49" fillId="34" borderId="60">
      <alignment horizontal="left" vertical="center" wrapText="1"/>
    </xf>
    <xf numFmtId="49" fontId="49" fillId="33" borderId="0">
      <alignment horizontal="left" vertical="center" shrinkToFit="1"/>
    </xf>
    <xf numFmtId="171" fontId="49" fillId="33" borderId="0">
      <alignment horizontal="center" vertical="center" shrinkToFit="1"/>
    </xf>
    <xf numFmtId="168" fontId="49" fillId="33" borderId="0">
      <alignment horizontal="left" vertical="center" wrapText="1"/>
    </xf>
    <xf numFmtId="168" fontId="49" fillId="33" borderId="0">
      <alignment horizontal="right" vertical="center" wrapText="1"/>
    </xf>
    <xf numFmtId="49" fontId="53" fillId="0" borderId="0">
      <alignment vertical="center" shrinkToFit="1"/>
    </xf>
    <xf numFmtId="171" fontId="53" fillId="0" borderId="0">
      <alignment horizontal="center" vertical="center" shrinkToFit="1"/>
    </xf>
    <xf numFmtId="168" fontId="49" fillId="0" borderId="0">
      <alignment vertical="center" wrapText="1"/>
    </xf>
    <xf numFmtId="168" fontId="53" fillId="0" borderId="0">
      <alignment vertical="center"/>
    </xf>
    <xf numFmtId="168" fontId="49" fillId="0" borderId="0">
      <alignment vertical="center"/>
    </xf>
    <xf numFmtId="168" fontId="49" fillId="0" borderId="61">
      <alignment horizontal="center" vertical="center"/>
    </xf>
    <xf numFmtId="168" fontId="49" fillId="0" borderId="0">
      <alignment horizontal="center" vertical="center"/>
    </xf>
    <xf numFmtId="0" fontId="54" fillId="0" borderId="61">
      <alignment horizontal="center" wrapText="1"/>
    </xf>
    <xf numFmtId="0" fontId="53" fillId="0" borderId="0"/>
    <xf numFmtId="0" fontId="49" fillId="33" borderId="0">
      <alignment vertical="center" shrinkToFit="1"/>
    </xf>
    <xf numFmtId="0" fontId="49" fillId="33" borderId="0">
      <alignment vertical="center" wrapText="1"/>
    </xf>
    <xf numFmtId="0" fontId="49" fillId="33" borderId="0">
      <alignment horizontal="right" vertical="center" shrinkToFit="1"/>
    </xf>
    <xf numFmtId="0" fontId="46" fillId="33" borderId="0">
      <alignment horizontal="center" vertical="center" shrinkToFit="1"/>
    </xf>
    <xf numFmtId="0" fontId="49" fillId="0" borderId="0">
      <alignment vertical="center" shrinkToFit="1"/>
    </xf>
    <xf numFmtId="49" fontId="48" fillId="0" borderId="0">
      <alignment horizontal="center" vertical="center" wrapText="1" shrinkToFit="1"/>
    </xf>
    <xf numFmtId="49" fontId="49" fillId="0" borderId="0">
      <alignment horizontal="center" vertical="center" shrinkToFit="1"/>
    </xf>
    <xf numFmtId="0" fontId="49" fillId="33" borderId="0">
      <alignment horizontal="center" vertical="center" shrinkToFit="1"/>
    </xf>
    <xf numFmtId="0" fontId="49" fillId="33" borderId="0">
      <alignment horizontal="center" vertical="center" wrapText="1"/>
    </xf>
    <xf numFmtId="0" fontId="49" fillId="33" borderId="60">
      <alignment horizontal="center" vertical="center" wrapText="1"/>
    </xf>
    <xf numFmtId="0" fontId="49" fillId="0" borderId="60">
      <alignment horizontal="center" vertical="center" wrapText="1"/>
    </xf>
    <xf numFmtId="0" fontId="49" fillId="0" borderId="62">
      <alignment horizontal="center" vertical="center" wrapText="1"/>
    </xf>
    <xf numFmtId="0" fontId="49" fillId="0" borderId="0">
      <alignment vertical="center" wrapText="1"/>
    </xf>
    <xf numFmtId="0" fontId="49" fillId="33" borderId="62">
      <alignment horizontal="center" vertical="center" wrapText="1"/>
    </xf>
    <xf numFmtId="0" fontId="49" fillId="33" borderId="63">
      <alignment horizontal="center" vertical="center" wrapText="1"/>
    </xf>
    <xf numFmtId="0" fontId="49" fillId="0" borderId="60">
      <alignment horizontal="center" wrapText="1"/>
    </xf>
    <xf numFmtId="0" fontId="49" fillId="0" borderId="60">
      <alignment horizontal="left" wrapText="1"/>
    </xf>
    <xf numFmtId="167" fontId="49" fillId="0" borderId="60">
      <alignment horizontal="right" wrapText="1"/>
    </xf>
    <xf numFmtId="167" fontId="49" fillId="0" borderId="0">
      <alignment vertical="center" wrapText="1"/>
    </xf>
    <xf numFmtId="0" fontId="49" fillId="0" borderId="0">
      <alignment horizontal="left" vertical="center"/>
    </xf>
    <xf numFmtId="0" fontId="49" fillId="0" borderId="0">
      <alignment vertical="center"/>
    </xf>
    <xf numFmtId="0" fontId="49" fillId="0" borderId="61">
      <alignment vertical="center"/>
    </xf>
    <xf numFmtId="167" fontId="49" fillId="0" borderId="0">
      <alignment vertical="center" shrinkToFit="1"/>
    </xf>
    <xf numFmtId="167" fontId="49" fillId="0" borderId="61">
      <alignment horizontal="center" vertical="center"/>
    </xf>
    <xf numFmtId="167" fontId="49" fillId="0" borderId="0">
      <alignment vertical="center"/>
    </xf>
    <xf numFmtId="0" fontId="49" fillId="0" borderId="0">
      <alignment horizontal="left" vertical="center" shrinkToFit="1"/>
    </xf>
    <xf numFmtId="0" fontId="49" fillId="0" borderId="64">
      <alignment horizontal="center" vertical="center" shrinkToFit="1"/>
    </xf>
    <xf numFmtId="167" fontId="53" fillId="0" borderId="0"/>
    <xf numFmtId="167" fontId="49" fillId="0" borderId="0">
      <alignment horizontal="center" vertical="center" shrinkToFit="1"/>
    </xf>
    <xf numFmtId="0" fontId="49" fillId="0" borderId="0">
      <alignment horizontal="left" vertical="center" wrapText="1"/>
    </xf>
    <xf numFmtId="167" fontId="49" fillId="0" borderId="0">
      <alignment horizontal="left" vertical="center" shrinkToFit="1"/>
    </xf>
    <xf numFmtId="0" fontId="46" fillId="33" borderId="0">
      <alignment horizontal="center" vertical="center" wrapText="1"/>
    </xf>
    <xf numFmtId="49" fontId="55" fillId="0" borderId="0">
      <alignment horizontal="center" vertical="top" shrinkToFit="1"/>
    </xf>
    <xf numFmtId="49" fontId="48" fillId="0" borderId="0">
      <alignment horizontal="center" vertical="top" wrapText="1" shrinkToFit="1"/>
    </xf>
    <xf numFmtId="0" fontId="49" fillId="33" borderId="0">
      <alignment horizontal="center"/>
    </xf>
    <xf numFmtId="49" fontId="49" fillId="0" borderId="0">
      <alignment horizontal="left" vertical="center"/>
    </xf>
    <xf numFmtId="0" fontId="49" fillId="0" borderId="0">
      <alignment horizontal="center" vertical="center" wrapText="1"/>
    </xf>
    <xf numFmtId="0" fontId="49" fillId="0" borderId="0">
      <alignment horizontal="right" vertical="center"/>
    </xf>
    <xf numFmtId="49" fontId="49" fillId="0" borderId="60">
      <alignment horizontal="center" vertical="center" wrapText="1"/>
    </xf>
    <xf numFmtId="49" fontId="49" fillId="33" borderId="60">
      <alignment horizontal="center" vertical="center" wrapText="1"/>
    </xf>
    <xf numFmtId="172" fontId="49" fillId="33" borderId="60">
      <alignment horizontal="center" vertical="center" wrapText="1"/>
    </xf>
    <xf numFmtId="0" fontId="49" fillId="33" borderId="60">
      <alignment horizontal="left" vertical="center" wrapText="1"/>
    </xf>
    <xf numFmtId="168" fontId="49" fillId="33" borderId="60">
      <alignment horizontal="right" vertical="center" shrinkToFit="1"/>
    </xf>
    <xf numFmtId="49" fontId="51" fillId="35" borderId="60">
      <alignment horizontal="center" vertical="center" wrapText="1"/>
    </xf>
    <xf numFmtId="0" fontId="51" fillId="35" borderId="60">
      <alignment horizontal="left" vertical="center" wrapText="1"/>
    </xf>
    <xf numFmtId="49" fontId="49" fillId="35" borderId="60">
      <alignment horizontal="center" vertical="center" wrapText="1"/>
    </xf>
    <xf numFmtId="0" fontId="49" fillId="35" borderId="60">
      <alignment horizontal="left" vertical="center" wrapText="1"/>
    </xf>
    <xf numFmtId="0" fontId="49" fillId="0" borderId="60">
      <alignment horizontal="left" vertical="center" wrapText="1"/>
    </xf>
    <xf numFmtId="49" fontId="50" fillId="0" borderId="60">
      <alignment horizontal="center" vertical="center" wrapText="1"/>
    </xf>
    <xf numFmtId="0" fontId="50" fillId="0" borderId="60">
      <alignment horizontal="left" vertical="center" wrapText="1"/>
    </xf>
    <xf numFmtId="168" fontId="50" fillId="0" borderId="60">
      <alignment horizontal="right" vertical="center" shrinkToFit="1"/>
    </xf>
    <xf numFmtId="168" fontId="50" fillId="0" borderId="60">
      <alignment horizontal="left" vertical="center" wrapText="1"/>
    </xf>
    <xf numFmtId="0" fontId="49" fillId="0" borderId="0"/>
    <xf numFmtId="0" fontId="49" fillId="0" borderId="0">
      <alignment horizontal="left"/>
    </xf>
    <xf numFmtId="0" fontId="49" fillId="33" borderId="0">
      <alignment vertical="top"/>
    </xf>
    <xf numFmtId="0" fontId="49" fillId="0" borderId="61">
      <alignment horizontal="center" vertical="center"/>
    </xf>
    <xf numFmtId="0" fontId="49" fillId="0" borderId="0">
      <alignment horizontal="center" vertical="center" shrinkToFit="1"/>
    </xf>
    <xf numFmtId="0" fontId="49" fillId="33" borderId="0">
      <alignment horizontal="center" vertical="top" shrinkToFit="1"/>
    </xf>
    <xf numFmtId="0" fontId="50" fillId="33" borderId="60">
      <alignment horizontal="center" vertical="center" shrinkToFit="1"/>
    </xf>
    <xf numFmtId="0" fontId="50" fillId="33" borderId="60">
      <alignment horizontal="center" vertical="center" wrapText="1"/>
    </xf>
    <xf numFmtId="0" fontId="50" fillId="0" borderId="60">
      <alignment horizontal="center" vertical="center" wrapText="1"/>
    </xf>
    <xf numFmtId="0" fontId="49" fillId="0" borderId="60">
      <alignment vertical="center" wrapText="1"/>
    </xf>
    <xf numFmtId="0" fontId="49" fillId="0" borderId="62">
      <alignment vertical="center" wrapText="1"/>
    </xf>
    <xf numFmtId="168" fontId="49" fillId="0" borderId="60">
      <alignment horizontal="center" wrapText="1"/>
    </xf>
    <xf numFmtId="1" fontId="49" fillId="0" borderId="60">
      <alignment horizontal="center" wrapText="1"/>
    </xf>
    <xf numFmtId="0" fontId="49" fillId="0" borderId="0">
      <alignment horizontal="center" wrapText="1"/>
    </xf>
    <xf numFmtId="167" fontId="49" fillId="0" borderId="0">
      <alignment horizontal="center" wrapText="1"/>
    </xf>
    <xf numFmtId="167" fontId="49" fillId="0" borderId="61">
      <alignment horizontal="center" vertical="center" shrinkToFit="1"/>
    </xf>
    <xf numFmtId="167" fontId="49" fillId="0" borderId="0">
      <alignment horizontal="center" vertical="center"/>
    </xf>
    <xf numFmtId="0" fontId="56" fillId="0" borderId="60">
      <alignment horizontal="center" vertical="center" wrapText="1"/>
    </xf>
    <xf numFmtId="0" fontId="56" fillId="0" borderId="65">
      <alignment horizontal="center" vertical="center" wrapText="1"/>
    </xf>
    <xf numFmtId="0" fontId="56" fillId="0" borderId="66">
      <alignment horizontal="center" vertical="center" wrapText="1"/>
    </xf>
    <xf numFmtId="0" fontId="56" fillId="0" borderId="63">
      <alignment horizontal="center" vertical="center" wrapText="1"/>
    </xf>
    <xf numFmtId="167" fontId="56" fillId="0" borderId="60"/>
    <xf numFmtId="168" fontId="49" fillId="37" borderId="66">
      <alignment horizontal="center" vertical="center" shrinkToFit="1"/>
    </xf>
    <xf numFmtId="0" fontId="49" fillId="38" borderId="60">
      <alignment horizontal="center" vertical="top" wrapText="1"/>
    </xf>
    <xf numFmtId="0" fontId="57" fillId="0" borderId="60">
      <alignment horizontal="left" vertical="top" wrapText="1"/>
    </xf>
    <xf numFmtId="0" fontId="53" fillId="0" borderId="61">
      <alignment horizontal="center"/>
    </xf>
    <xf numFmtId="0" fontId="53" fillId="0" borderId="0">
      <alignment horizontal="center"/>
    </xf>
    <xf numFmtId="0" fontId="53" fillId="0" borderId="64">
      <alignment horizontal="center"/>
    </xf>
    <xf numFmtId="0" fontId="58" fillId="0" borderId="0">
      <alignment horizontal="center"/>
    </xf>
    <xf numFmtId="0" fontId="53" fillId="0" borderId="0">
      <alignment horizontal="right"/>
    </xf>
    <xf numFmtId="168" fontId="56" fillId="0" borderId="60">
      <alignment horizontal="center" vertical="center" wrapText="1"/>
    </xf>
    <xf numFmtId="168" fontId="56" fillId="33" borderId="60">
      <alignment horizontal="center" vertical="center" wrapText="1"/>
    </xf>
    <xf numFmtId="168" fontId="56" fillId="0" borderId="65">
      <alignment horizontal="center" vertical="center" wrapText="1"/>
    </xf>
    <xf numFmtId="168" fontId="56" fillId="37" borderId="66">
      <alignment horizontal="center" vertical="center" shrinkToFit="1"/>
    </xf>
    <xf numFmtId="168" fontId="56" fillId="37" borderId="67">
      <alignment horizontal="center" vertical="center" shrinkToFit="1"/>
    </xf>
    <xf numFmtId="0" fontId="56" fillId="37" borderId="66">
      <alignment horizontal="center"/>
      <protection locked="0"/>
    </xf>
    <xf numFmtId="0" fontId="56" fillId="37" borderId="60">
      <alignment horizontal="center"/>
      <protection locked="0"/>
    </xf>
    <xf numFmtId="168" fontId="59" fillId="35" borderId="60">
      <alignment horizontal="left" vertical="center" wrapText="1"/>
    </xf>
    <xf numFmtId="168" fontId="59" fillId="35" borderId="60">
      <alignment horizontal="right" vertical="center" shrinkToFit="1"/>
    </xf>
    <xf numFmtId="168" fontId="59" fillId="35" borderId="62">
      <alignment horizontal="right" vertical="center" shrinkToFit="1"/>
    </xf>
    <xf numFmtId="168" fontId="59" fillId="33" borderId="60">
      <alignment horizontal="left" vertical="center" wrapText="1"/>
    </xf>
    <xf numFmtId="168" fontId="59" fillId="33" borderId="60">
      <alignment horizontal="right" vertical="center" shrinkToFit="1"/>
    </xf>
    <xf numFmtId="168" fontId="59" fillId="33" borderId="62">
      <alignment horizontal="right" vertical="center" shrinkToFit="1"/>
    </xf>
    <xf numFmtId="168" fontId="56" fillId="33" borderId="60">
      <alignment horizontal="left" vertical="center" wrapText="1"/>
    </xf>
    <xf numFmtId="168" fontId="56" fillId="33" borderId="60">
      <alignment horizontal="right" vertical="center" shrinkToFit="1"/>
    </xf>
    <xf numFmtId="168" fontId="56" fillId="33" borderId="62">
      <alignment horizontal="right" vertical="center" shrinkToFit="1"/>
    </xf>
    <xf numFmtId="168" fontId="59" fillId="33" borderId="63">
      <alignment horizontal="right" vertical="center" shrinkToFit="1"/>
    </xf>
    <xf numFmtId="168" fontId="59" fillId="33" borderId="68">
      <alignment horizontal="right" vertical="center" shrinkToFit="1"/>
    </xf>
    <xf numFmtId="168" fontId="59" fillId="35" borderId="62">
      <alignment horizontal="left" vertical="center" wrapText="1"/>
    </xf>
    <xf numFmtId="168" fontId="56" fillId="35" borderId="60">
      <alignment horizontal="center" vertical="center" shrinkToFit="1"/>
    </xf>
    <xf numFmtId="9" fontId="60" fillId="33" borderId="62">
      <alignment horizontal="center" vertical="center" wrapText="1"/>
    </xf>
    <xf numFmtId="173" fontId="60" fillId="33" borderId="60">
      <alignment horizontal="center" vertical="center" shrinkToFit="1"/>
    </xf>
    <xf numFmtId="173" fontId="56" fillId="33" borderId="60">
      <alignment horizontal="center" vertical="center" shrinkToFit="1"/>
    </xf>
    <xf numFmtId="168" fontId="59" fillId="37" borderId="62">
      <alignment horizontal="left" vertical="center" wrapText="1"/>
    </xf>
    <xf numFmtId="168" fontId="59" fillId="37" borderId="60">
      <alignment horizontal="right" vertical="center" shrinkToFit="1"/>
    </xf>
    <xf numFmtId="168" fontId="56" fillId="37" borderId="60">
      <alignment horizontal="center" vertical="center" shrinkToFit="1"/>
    </xf>
    <xf numFmtId="168" fontId="56" fillId="33" borderId="62">
      <alignment horizontal="left" vertical="center" wrapText="1"/>
    </xf>
    <xf numFmtId="168" fontId="56" fillId="33" borderId="60">
      <alignment horizontal="center" vertical="center" shrinkToFit="1"/>
    </xf>
    <xf numFmtId="0" fontId="45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54" fillId="39" borderId="0"/>
    <xf numFmtId="168" fontId="48" fillId="0" borderId="0">
      <alignment horizontal="center" vertical="center" shrinkToFit="1"/>
    </xf>
    <xf numFmtId="0" fontId="47" fillId="0" borderId="0"/>
    <xf numFmtId="49" fontId="48" fillId="0" borderId="0">
      <alignment horizontal="center" vertical="center" shrinkToFit="1"/>
    </xf>
    <xf numFmtId="49" fontId="48" fillId="0" borderId="0">
      <alignment horizontal="center" vertical="top" shrinkToFit="1"/>
    </xf>
    <xf numFmtId="168" fontId="46" fillId="0" borderId="0">
      <alignment horizontal="center" vertical="center" shrinkToFit="1"/>
    </xf>
    <xf numFmtId="0" fontId="47" fillId="0" borderId="0"/>
    <xf numFmtId="168" fontId="48" fillId="0" borderId="0">
      <alignment horizontal="center" vertical="center" wrapText="1" shrinkToFit="1"/>
    </xf>
    <xf numFmtId="168" fontId="49" fillId="0" borderId="0">
      <alignment horizontal="center" vertical="center" shrinkToFit="1"/>
    </xf>
    <xf numFmtId="168" fontId="49" fillId="0" borderId="0">
      <alignment horizontal="left" vertical="center"/>
    </xf>
    <xf numFmtId="168" fontId="49" fillId="0" borderId="0">
      <alignment horizontal="center" vertical="center" wrapText="1"/>
    </xf>
    <xf numFmtId="168" fontId="49" fillId="0" borderId="0">
      <alignment horizontal="right" vertical="center"/>
    </xf>
    <xf numFmtId="168" fontId="49" fillId="0" borderId="60">
      <alignment horizontal="center" vertical="center" wrapText="1"/>
    </xf>
    <xf numFmtId="168" fontId="49" fillId="33" borderId="60">
      <alignment horizontal="center" vertical="center" wrapText="1"/>
    </xf>
    <xf numFmtId="168" fontId="49" fillId="33" borderId="60">
      <alignment horizontal="center" vertical="center" shrinkToFit="1"/>
    </xf>
    <xf numFmtId="49" fontId="49" fillId="33" borderId="60">
      <alignment horizontal="center" vertical="center" shrinkToFit="1"/>
    </xf>
    <xf numFmtId="168" fontId="49" fillId="0" borderId="60">
      <alignment horizontal="center" vertical="center" shrinkToFit="1"/>
    </xf>
    <xf numFmtId="49" fontId="50" fillId="34" borderId="60">
      <alignment horizontal="left" vertical="center" shrinkToFit="1"/>
    </xf>
    <xf numFmtId="171" fontId="50" fillId="34" borderId="60">
      <alignment horizontal="center" vertical="center" shrinkToFit="1"/>
    </xf>
    <xf numFmtId="168" fontId="50" fillId="34" borderId="60">
      <alignment horizontal="left" vertical="center" wrapText="1"/>
    </xf>
    <xf numFmtId="168" fontId="49" fillId="34" borderId="60">
      <alignment horizontal="right" vertical="center" shrinkToFit="1"/>
    </xf>
    <xf numFmtId="49" fontId="51" fillId="35" borderId="60">
      <alignment horizontal="left" vertical="center" shrinkToFit="1"/>
    </xf>
    <xf numFmtId="171" fontId="51" fillId="35" borderId="60">
      <alignment horizontal="center" vertical="center" shrinkToFit="1"/>
    </xf>
    <xf numFmtId="168" fontId="51" fillId="35" borderId="60">
      <alignment horizontal="left" vertical="center" wrapText="1"/>
    </xf>
    <xf numFmtId="168" fontId="51" fillId="35" borderId="60">
      <alignment horizontal="right" vertical="center" shrinkToFit="1"/>
    </xf>
    <xf numFmtId="49" fontId="50" fillId="32" borderId="60">
      <alignment horizontal="left" vertical="center" shrinkToFit="1"/>
    </xf>
    <xf numFmtId="171" fontId="50" fillId="32" borderId="60">
      <alignment horizontal="center" vertical="center" shrinkToFit="1"/>
    </xf>
    <xf numFmtId="168" fontId="50" fillId="32" borderId="60">
      <alignment horizontal="left" vertical="center" wrapText="1"/>
    </xf>
    <xf numFmtId="168" fontId="50" fillId="32" borderId="60">
      <alignment horizontal="right" vertical="center" shrinkToFit="1"/>
    </xf>
    <xf numFmtId="49" fontId="49" fillId="35" borderId="60">
      <alignment horizontal="left" vertical="center" shrinkToFit="1"/>
    </xf>
    <xf numFmtId="171" fontId="49" fillId="35" borderId="60">
      <alignment horizontal="center" vertical="center" shrinkToFit="1"/>
    </xf>
    <xf numFmtId="168" fontId="49" fillId="35" borderId="60">
      <alignment horizontal="left" vertical="center" wrapText="1"/>
    </xf>
    <xf numFmtId="168" fontId="49" fillId="35" borderId="60">
      <alignment horizontal="right" vertical="center" shrinkToFit="1"/>
    </xf>
    <xf numFmtId="49" fontId="49" fillId="0" borderId="60">
      <alignment horizontal="left" vertical="center" shrinkToFit="1"/>
    </xf>
    <xf numFmtId="171" fontId="49" fillId="0" borderId="60">
      <alignment horizontal="center" vertical="center" shrinkToFit="1"/>
    </xf>
    <xf numFmtId="168" fontId="49" fillId="0" borderId="60">
      <alignment horizontal="left" vertical="center" wrapText="1"/>
    </xf>
    <xf numFmtId="168" fontId="49" fillId="0" borderId="60">
      <alignment horizontal="right" vertical="center" shrinkToFit="1"/>
    </xf>
    <xf numFmtId="49" fontId="49" fillId="33" borderId="60">
      <alignment horizontal="left" vertical="center" shrinkToFit="1"/>
    </xf>
    <xf numFmtId="171" fontId="49" fillId="33" borderId="60">
      <alignment horizontal="center" vertical="center" shrinkToFit="1"/>
    </xf>
    <xf numFmtId="168" fontId="49" fillId="33" borderId="60">
      <alignment horizontal="left" vertical="center" wrapText="1"/>
    </xf>
    <xf numFmtId="171" fontId="52" fillId="0" borderId="60">
      <alignment horizontal="center" vertical="center" shrinkToFit="1"/>
    </xf>
    <xf numFmtId="49" fontId="51" fillId="33" borderId="60">
      <alignment horizontal="left" vertical="center" shrinkToFit="1"/>
    </xf>
    <xf numFmtId="171" fontId="51" fillId="33" borderId="60">
      <alignment horizontal="center" vertical="center" shrinkToFit="1"/>
    </xf>
    <xf numFmtId="168" fontId="51" fillId="33" borderId="60">
      <alignment horizontal="left" vertical="center" wrapText="1"/>
    </xf>
    <xf numFmtId="171" fontId="51" fillId="0" borderId="60">
      <alignment horizontal="center" vertical="center" shrinkToFit="1"/>
    </xf>
    <xf numFmtId="49" fontId="51" fillId="0" borderId="60">
      <alignment horizontal="left" vertical="center" shrinkToFit="1"/>
    </xf>
    <xf numFmtId="168" fontId="51" fillId="0" borderId="60">
      <alignment horizontal="right" vertical="center" shrinkToFit="1"/>
    </xf>
    <xf numFmtId="168" fontId="51" fillId="0" borderId="60">
      <alignment horizontal="left" vertical="center" wrapText="1"/>
    </xf>
    <xf numFmtId="49" fontId="49" fillId="32" borderId="60">
      <alignment horizontal="left" vertical="center" shrinkToFit="1"/>
    </xf>
    <xf numFmtId="171" fontId="49" fillId="32" borderId="60">
      <alignment horizontal="center" vertical="center" shrinkToFit="1"/>
    </xf>
    <xf numFmtId="168" fontId="49" fillId="32" borderId="60">
      <alignment horizontal="left" vertical="center" wrapText="1"/>
    </xf>
    <xf numFmtId="168" fontId="49" fillId="32" borderId="60">
      <alignment horizontal="right" vertical="center" shrinkToFit="1"/>
    </xf>
    <xf numFmtId="0" fontId="47" fillId="0" borderId="0">
      <alignment shrinkToFit="1"/>
    </xf>
    <xf numFmtId="49" fontId="49" fillId="0" borderId="60">
      <alignment horizontal="left" vertical="center" wrapText="1"/>
    </xf>
    <xf numFmtId="14" fontId="49" fillId="0" borderId="60">
      <alignment horizontal="left" vertical="center" shrinkToFit="1"/>
    </xf>
    <xf numFmtId="168" fontId="49" fillId="36" borderId="60">
      <alignment horizontal="center" vertical="center" shrinkToFit="1"/>
    </xf>
    <xf numFmtId="49" fontId="49" fillId="34" borderId="60">
      <alignment horizontal="left" vertical="center" shrinkToFit="1"/>
    </xf>
    <xf numFmtId="171" fontId="49" fillId="34" borderId="60">
      <alignment horizontal="center" vertical="center" shrinkToFit="1"/>
    </xf>
    <xf numFmtId="168" fontId="49" fillId="34" borderId="60">
      <alignment horizontal="left" vertical="center" wrapText="1"/>
    </xf>
    <xf numFmtId="49" fontId="49" fillId="33" borderId="0">
      <alignment horizontal="left" vertical="center" shrinkToFit="1"/>
    </xf>
    <xf numFmtId="171" fontId="49" fillId="33" borderId="0">
      <alignment horizontal="center" vertical="center" shrinkToFit="1"/>
    </xf>
    <xf numFmtId="168" fontId="49" fillId="33" borderId="0">
      <alignment horizontal="left" vertical="center" wrapText="1"/>
    </xf>
    <xf numFmtId="168" fontId="49" fillId="33" borderId="0">
      <alignment horizontal="right" vertical="center" wrapText="1"/>
    </xf>
    <xf numFmtId="49" fontId="53" fillId="0" borderId="0">
      <alignment vertical="center" shrinkToFit="1"/>
    </xf>
    <xf numFmtId="171" fontId="53" fillId="0" borderId="0">
      <alignment horizontal="center" vertical="center" shrinkToFit="1"/>
    </xf>
    <xf numFmtId="168" fontId="49" fillId="0" borderId="0">
      <alignment vertical="center" wrapText="1"/>
    </xf>
    <xf numFmtId="168" fontId="53" fillId="0" borderId="0">
      <alignment vertical="center"/>
    </xf>
    <xf numFmtId="168" fontId="49" fillId="0" borderId="0">
      <alignment vertical="center"/>
    </xf>
    <xf numFmtId="168" fontId="49" fillId="0" borderId="61">
      <alignment horizontal="center" vertical="center"/>
    </xf>
    <xf numFmtId="168" fontId="49" fillId="0" borderId="0">
      <alignment horizontal="center" vertical="center"/>
    </xf>
    <xf numFmtId="0" fontId="54" fillId="0" borderId="61">
      <alignment horizontal="center" wrapText="1"/>
    </xf>
    <xf numFmtId="0" fontId="53" fillId="0" borderId="0"/>
    <xf numFmtId="0" fontId="49" fillId="33" borderId="0">
      <alignment vertical="center" shrinkToFit="1"/>
    </xf>
    <xf numFmtId="0" fontId="49" fillId="33" borderId="0">
      <alignment vertical="center" wrapText="1"/>
    </xf>
    <xf numFmtId="0" fontId="49" fillId="33" borderId="0">
      <alignment horizontal="right" vertical="center" shrinkToFit="1"/>
    </xf>
    <xf numFmtId="0" fontId="46" fillId="33" borderId="0">
      <alignment horizontal="center" vertical="center" shrinkToFit="1"/>
    </xf>
    <xf numFmtId="0" fontId="49" fillId="0" borderId="0">
      <alignment vertical="center" shrinkToFit="1"/>
    </xf>
    <xf numFmtId="49" fontId="48" fillId="0" borderId="0">
      <alignment horizontal="center" vertical="center" wrapText="1" shrinkToFit="1"/>
    </xf>
    <xf numFmtId="49" fontId="49" fillId="0" borderId="0">
      <alignment horizontal="center" vertical="center" shrinkToFit="1"/>
    </xf>
    <xf numFmtId="0" fontId="49" fillId="33" borderId="0">
      <alignment horizontal="center" vertical="center" shrinkToFit="1"/>
    </xf>
    <xf numFmtId="0" fontId="49" fillId="33" borderId="0">
      <alignment horizontal="center" vertical="center" wrapText="1"/>
    </xf>
    <xf numFmtId="0" fontId="49" fillId="33" borderId="60">
      <alignment horizontal="center" vertical="center" wrapText="1"/>
    </xf>
    <xf numFmtId="0" fontId="49" fillId="0" borderId="60">
      <alignment horizontal="center" vertical="center" wrapText="1"/>
    </xf>
    <xf numFmtId="0" fontId="49" fillId="0" borderId="62">
      <alignment horizontal="center" vertical="center" wrapText="1"/>
    </xf>
    <xf numFmtId="0" fontId="49" fillId="0" borderId="0">
      <alignment vertical="center" wrapText="1"/>
    </xf>
    <xf numFmtId="0" fontId="49" fillId="33" borderId="62">
      <alignment horizontal="center" vertical="center" wrapText="1"/>
    </xf>
    <xf numFmtId="0" fontId="49" fillId="33" borderId="63">
      <alignment horizontal="center" vertical="center" wrapText="1"/>
    </xf>
    <xf numFmtId="0" fontId="49" fillId="0" borderId="60">
      <alignment horizontal="center" wrapText="1"/>
    </xf>
    <xf numFmtId="0" fontId="49" fillId="0" borderId="60">
      <alignment horizontal="left" wrapText="1"/>
    </xf>
    <xf numFmtId="167" fontId="49" fillId="0" borderId="60">
      <alignment horizontal="right" wrapText="1"/>
    </xf>
    <xf numFmtId="167" fontId="49" fillId="0" borderId="0">
      <alignment vertical="center" wrapText="1"/>
    </xf>
    <xf numFmtId="0" fontId="49" fillId="0" borderId="0">
      <alignment horizontal="left" vertical="center"/>
    </xf>
    <xf numFmtId="0" fontId="49" fillId="0" borderId="0">
      <alignment vertical="center"/>
    </xf>
    <xf numFmtId="0" fontId="49" fillId="0" borderId="61">
      <alignment vertical="center"/>
    </xf>
    <xf numFmtId="167" fontId="49" fillId="0" borderId="0">
      <alignment vertical="center" shrinkToFit="1"/>
    </xf>
    <xf numFmtId="167" fontId="49" fillId="0" borderId="61">
      <alignment horizontal="center" vertical="center"/>
    </xf>
    <xf numFmtId="167" fontId="49" fillId="0" borderId="0">
      <alignment vertical="center"/>
    </xf>
    <xf numFmtId="0" fontId="49" fillId="0" borderId="0">
      <alignment horizontal="left" vertical="center" shrinkToFit="1"/>
    </xf>
    <xf numFmtId="0" fontId="49" fillId="0" borderId="64">
      <alignment horizontal="center" vertical="center" shrinkToFit="1"/>
    </xf>
    <xf numFmtId="167" fontId="53" fillId="0" borderId="0"/>
    <xf numFmtId="167" fontId="49" fillId="0" borderId="0">
      <alignment horizontal="center" vertical="center" shrinkToFit="1"/>
    </xf>
    <xf numFmtId="0" fontId="49" fillId="0" borderId="0">
      <alignment horizontal="left" vertical="center" wrapText="1"/>
    </xf>
    <xf numFmtId="167" fontId="49" fillId="0" borderId="0">
      <alignment horizontal="left" vertical="center" shrinkToFit="1"/>
    </xf>
    <xf numFmtId="0" fontId="46" fillId="33" borderId="0">
      <alignment horizontal="center" vertical="center" wrapText="1"/>
    </xf>
    <xf numFmtId="49" fontId="55" fillId="0" borderId="0">
      <alignment horizontal="center" vertical="top" shrinkToFit="1"/>
    </xf>
    <xf numFmtId="49" fontId="48" fillId="0" borderId="0">
      <alignment horizontal="center" vertical="top" wrapText="1" shrinkToFit="1"/>
    </xf>
    <xf numFmtId="0" fontId="49" fillId="33" borderId="0">
      <alignment horizontal="center"/>
    </xf>
    <xf numFmtId="49" fontId="49" fillId="0" borderId="0">
      <alignment horizontal="left" vertical="center"/>
    </xf>
    <xf numFmtId="0" fontId="49" fillId="0" borderId="0">
      <alignment horizontal="center" vertical="center" wrapText="1"/>
    </xf>
    <xf numFmtId="0" fontId="49" fillId="0" borderId="0">
      <alignment horizontal="right" vertical="center"/>
    </xf>
    <xf numFmtId="49" fontId="49" fillId="0" borderId="60">
      <alignment horizontal="center" vertical="center" wrapText="1"/>
    </xf>
    <xf numFmtId="49" fontId="49" fillId="33" borderId="60">
      <alignment horizontal="center" vertical="center" wrapText="1"/>
    </xf>
    <xf numFmtId="172" fontId="49" fillId="33" borderId="60">
      <alignment horizontal="center" vertical="center" wrapText="1"/>
    </xf>
    <xf numFmtId="0" fontId="49" fillId="33" borderId="60">
      <alignment horizontal="left" vertical="center" wrapText="1"/>
    </xf>
    <xf numFmtId="168" fontId="49" fillId="33" borderId="60">
      <alignment horizontal="right" vertical="center" shrinkToFit="1"/>
    </xf>
    <xf numFmtId="49" fontId="51" fillId="35" borderId="60">
      <alignment horizontal="center" vertical="center" wrapText="1"/>
    </xf>
    <xf numFmtId="0" fontId="51" fillId="35" borderId="60">
      <alignment horizontal="left" vertical="center" wrapText="1"/>
    </xf>
    <xf numFmtId="49" fontId="49" fillId="35" borderId="60">
      <alignment horizontal="center" vertical="center" wrapText="1"/>
    </xf>
    <xf numFmtId="0" fontId="49" fillId="35" borderId="60">
      <alignment horizontal="left" vertical="center" wrapText="1"/>
    </xf>
    <xf numFmtId="0" fontId="49" fillId="0" borderId="60">
      <alignment horizontal="left" vertical="center" wrapText="1"/>
    </xf>
    <xf numFmtId="49" fontId="50" fillId="0" borderId="60">
      <alignment horizontal="center" vertical="center" wrapText="1"/>
    </xf>
    <xf numFmtId="0" fontId="50" fillId="0" borderId="60">
      <alignment horizontal="left" vertical="center" wrapText="1"/>
    </xf>
    <xf numFmtId="168" fontId="50" fillId="0" borderId="60">
      <alignment horizontal="right" vertical="center" shrinkToFit="1"/>
    </xf>
    <xf numFmtId="168" fontId="50" fillId="0" borderId="60">
      <alignment horizontal="left" vertical="center" wrapText="1"/>
    </xf>
    <xf numFmtId="0" fontId="49" fillId="0" borderId="0"/>
    <xf numFmtId="0" fontId="49" fillId="0" borderId="0">
      <alignment horizontal="left"/>
    </xf>
    <xf numFmtId="0" fontId="49" fillId="33" borderId="0">
      <alignment vertical="top"/>
    </xf>
    <xf numFmtId="0" fontId="49" fillId="0" borderId="61">
      <alignment horizontal="center" vertical="center"/>
    </xf>
    <xf numFmtId="0" fontId="49" fillId="0" borderId="0">
      <alignment horizontal="center" vertical="center" shrinkToFit="1"/>
    </xf>
    <xf numFmtId="0" fontId="49" fillId="33" borderId="0">
      <alignment horizontal="center" vertical="top" shrinkToFit="1"/>
    </xf>
    <xf numFmtId="0" fontId="50" fillId="33" borderId="60">
      <alignment horizontal="center" vertical="center" shrinkToFit="1"/>
    </xf>
    <xf numFmtId="0" fontId="50" fillId="33" borderId="60">
      <alignment horizontal="center" vertical="center" wrapText="1"/>
    </xf>
    <xf numFmtId="0" fontId="50" fillId="0" borderId="60">
      <alignment horizontal="center" vertical="center" wrapText="1"/>
    </xf>
    <xf numFmtId="0" fontId="49" fillId="0" borderId="60">
      <alignment vertical="center" wrapText="1"/>
    </xf>
    <xf numFmtId="0" fontId="49" fillId="0" borderId="62">
      <alignment vertical="center" wrapText="1"/>
    </xf>
    <xf numFmtId="168" fontId="49" fillId="0" borderId="60">
      <alignment horizontal="center" wrapText="1"/>
    </xf>
    <xf numFmtId="1" fontId="49" fillId="0" borderId="60">
      <alignment horizontal="center" wrapText="1"/>
    </xf>
    <xf numFmtId="0" fontId="49" fillId="0" borderId="0">
      <alignment horizontal="center" wrapText="1"/>
    </xf>
    <xf numFmtId="167" fontId="49" fillId="0" borderId="0">
      <alignment horizontal="center" wrapText="1"/>
    </xf>
    <xf numFmtId="167" fontId="49" fillId="0" borderId="61">
      <alignment horizontal="center" vertical="center" shrinkToFit="1"/>
    </xf>
    <xf numFmtId="167" fontId="49" fillId="0" borderId="0">
      <alignment horizontal="center" vertical="center"/>
    </xf>
    <xf numFmtId="0" fontId="56" fillId="0" borderId="60">
      <alignment horizontal="center" vertical="center" wrapText="1"/>
    </xf>
    <xf numFmtId="0" fontId="56" fillId="0" borderId="65">
      <alignment horizontal="center" vertical="center" wrapText="1"/>
    </xf>
    <xf numFmtId="0" fontId="56" fillId="0" borderId="66">
      <alignment horizontal="center" vertical="center" wrapText="1"/>
    </xf>
    <xf numFmtId="0" fontId="56" fillId="0" borderId="63">
      <alignment horizontal="center" vertical="center" wrapText="1"/>
    </xf>
    <xf numFmtId="167" fontId="56" fillId="0" borderId="60"/>
    <xf numFmtId="168" fontId="49" fillId="37" borderId="66">
      <alignment horizontal="center" vertical="center" shrinkToFit="1"/>
    </xf>
    <xf numFmtId="0" fontId="49" fillId="38" borderId="60">
      <alignment horizontal="center" vertical="top" wrapText="1"/>
    </xf>
    <xf numFmtId="0" fontId="57" fillId="0" borderId="60">
      <alignment horizontal="left" vertical="top" wrapText="1"/>
    </xf>
    <xf numFmtId="0" fontId="53" fillId="0" borderId="61">
      <alignment horizontal="center"/>
    </xf>
    <xf numFmtId="0" fontId="53" fillId="0" borderId="0">
      <alignment horizontal="center"/>
    </xf>
    <xf numFmtId="0" fontId="53" fillId="0" borderId="64">
      <alignment horizontal="center"/>
    </xf>
    <xf numFmtId="0" fontId="58" fillId="0" borderId="0">
      <alignment horizontal="center"/>
    </xf>
    <xf numFmtId="0" fontId="53" fillId="0" borderId="0">
      <alignment horizontal="right"/>
    </xf>
    <xf numFmtId="168" fontId="56" fillId="0" borderId="60">
      <alignment horizontal="center" vertical="center" wrapText="1"/>
    </xf>
    <xf numFmtId="168" fontId="56" fillId="33" borderId="60">
      <alignment horizontal="center" vertical="center" wrapText="1"/>
    </xf>
    <xf numFmtId="168" fontId="56" fillId="0" borderId="65">
      <alignment horizontal="center" vertical="center" wrapText="1"/>
    </xf>
    <xf numFmtId="168" fontId="56" fillId="37" borderId="66">
      <alignment horizontal="center" vertical="center" shrinkToFit="1"/>
    </xf>
    <xf numFmtId="168" fontId="56" fillId="37" borderId="67">
      <alignment horizontal="center" vertical="center" shrinkToFit="1"/>
    </xf>
    <xf numFmtId="0" fontId="56" fillId="37" borderId="66">
      <alignment horizontal="center"/>
      <protection locked="0"/>
    </xf>
    <xf numFmtId="0" fontId="56" fillId="37" borderId="60">
      <alignment horizontal="center"/>
      <protection locked="0"/>
    </xf>
    <xf numFmtId="168" fontId="59" fillId="35" borderId="60">
      <alignment horizontal="left" vertical="center" wrapText="1"/>
    </xf>
    <xf numFmtId="168" fontId="59" fillId="35" borderId="60">
      <alignment horizontal="right" vertical="center" shrinkToFit="1"/>
    </xf>
    <xf numFmtId="168" fontId="59" fillId="35" borderId="62">
      <alignment horizontal="right" vertical="center" shrinkToFit="1"/>
    </xf>
    <xf numFmtId="168" fontId="59" fillId="33" borderId="60">
      <alignment horizontal="left" vertical="center" wrapText="1"/>
    </xf>
    <xf numFmtId="168" fontId="59" fillId="33" borderId="60">
      <alignment horizontal="right" vertical="center" shrinkToFit="1"/>
    </xf>
    <xf numFmtId="168" fontId="59" fillId="33" borderId="62">
      <alignment horizontal="right" vertical="center" shrinkToFit="1"/>
    </xf>
    <xf numFmtId="168" fontId="56" fillId="33" borderId="60">
      <alignment horizontal="left" vertical="center" wrapText="1"/>
    </xf>
    <xf numFmtId="168" fontId="56" fillId="33" borderId="60">
      <alignment horizontal="right" vertical="center" shrinkToFit="1"/>
    </xf>
    <xf numFmtId="168" fontId="56" fillId="33" borderId="62">
      <alignment horizontal="right" vertical="center" shrinkToFit="1"/>
    </xf>
    <xf numFmtId="168" fontId="59" fillId="33" borderId="63">
      <alignment horizontal="right" vertical="center" shrinkToFit="1"/>
    </xf>
    <xf numFmtId="168" fontId="59" fillId="33" borderId="68">
      <alignment horizontal="right" vertical="center" shrinkToFit="1"/>
    </xf>
    <xf numFmtId="168" fontId="59" fillId="35" borderId="62">
      <alignment horizontal="left" vertical="center" wrapText="1"/>
    </xf>
    <xf numFmtId="168" fontId="56" fillId="35" borderId="60">
      <alignment horizontal="center" vertical="center" shrinkToFit="1"/>
    </xf>
    <xf numFmtId="9" fontId="60" fillId="33" borderId="62">
      <alignment horizontal="center" vertical="center" wrapText="1"/>
    </xf>
    <xf numFmtId="173" fontId="60" fillId="33" borderId="60">
      <alignment horizontal="center" vertical="center" shrinkToFit="1"/>
    </xf>
    <xf numFmtId="173" fontId="56" fillId="33" borderId="60">
      <alignment horizontal="center" vertical="center" shrinkToFit="1"/>
    </xf>
    <xf numFmtId="168" fontId="59" fillId="37" borderId="62">
      <alignment horizontal="left" vertical="center" wrapText="1"/>
    </xf>
    <xf numFmtId="168" fontId="59" fillId="37" borderId="60">
      <alignment horizontal="right" vertical="center" shrinkToFit="1"/>
    </xf>
    <xf numFmtId="168" fontId="56" fillId="37" borderId="60">
      <alignment horizontal="center" vertical="center" shrinkToFit="1"/>
    </xf>
    <xf numFmtId="168" fontId="56" fillId="33" borderId="62">
      <alignment horizontal="left" vertical="center" wrapText="1"/>
    </xf>
    <xf numFmtId="168" fontId="56" fillId="33" borderId="60">
      <alignment horizontal="center" vertical="center" shrinkToFit="1"/>
    </xf>
    <xf numFmtId="0" fontId="45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54" fillId="39" borderId="0"/>
    <xf numFmtId="168" fontId="48" fillId="0" borderId="0">
      <alignment horizontal="center" vertical="center" shrinkToFit="1"/>
    </xf>
    <xf numFmtId="0" fontId="47" fillId="0" borderId="0"/>
    <xf numFmtId="49" fontId="48" fillId="0" borderId="0">
      <alignment horizontal="center" vertical="center" shrinkToFit="1"/>
    </xf>
    <xf numFmtId="49" fontId="48" fillId="0" borderId="0">
      <alignment horizontal="center" vertical="top" shrinkToFit="1"/>
    </xf>
    <xf numFmtId="0" fontId="61" fillId="0" borderId="0"/>
    <xf numFmtId="0" fontId="61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54" fillId="39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54" fillId="39" borderId="0"/>
    <xf numFmtId="0" fontId="47" fillId="0" borderId="0"/>
    <xf numFmtId="0" fontId="10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13" fillId="0" borderId="0"/>
    <xf numFmtId="49" fontId="31" fillId="0" borderId="0">
      <alignment horizontal="center"/>
    </xf>
    <xf numFmtId="49" fontId="31" fillId="0" borderId="11">
      <alignment horizontal="center" wrapText="1"/>
    </xf>
    <xf numFmtId="49" fontId="31" fillId="0" borderId="12">
      <alignment horizontal="center" wrapText="1"/>
    </xf>
    <xf numFmtId="49" fontId="31" fillId="0" borderId="13">
      <alignment horizontal="center"/>
    </xf>
    <xf numFmtId="49" fontId="31" fillId="0" borderId="14"/>
    <xf numFmtId="4" fontId="31" fillId="0" borderId="13">
      <alignment horizontal="right"/>
    </xf>
    <xf numFmtId="4" fontId="31" fillId="0" borderId="11">
      <alignment horizontal="right"/>
    </xf>
    <xf numFmtId="49" fontId="31" fillId="0" borderId="0">
      <alignment horizontal="right"/>
    </xf>
    <xf numFmtId="4" fontId="31" fillId="0" borderId="15">
      <alignment horizontal="right"/>
    </xf>
    <xf numFmtId="49" fontId="31" fillId="0" borderId="16">
      <alignment horizontal="center"/>
    </xf>
    <xf numFmtId="4" fontId="31" fillId="0" borderId="17">
      <alignment horizontal="right"/>
    </xf>
    <xf numFmtId="0" fontId="31" fillId="0" borderId="18">
      <alignment horizontal="left" wrapText="1"/>
    </xf>
    <xf numFmtId="0" fontId="32" fillId="0" borderId="19">
      <alignment horizontal="left" wrapText="1"/>
    </xf>
    <xf numFmtId="0" fontId="31" fillId="0" borderId="20">
      <alignment horizontal="left" wrapText="1" indent="2"/>
    </xf>
    <xf numFmtId="0" fontId="27" fillId="0" borderId="21"/>
    <xf numFmtId="0" fontId="31" fillId="0" borderId="14"/>
    <xf numFmtId="0" fontId="27" fillId="0" borderId="14"/>
    <xf numFmtId="0" fontId="32" fillId="0" borderId="0">
      <alignment horizontal="center"/>
    </xf>
    <xf numFmtId="0" fontId="32" fillId="0" borderId="14"/>
    <xf numFmtId="0" fontId="31" fillId="0" borderId="22">
      <alignment horizontal="left" wrapText="1"/>
    </xf>
    <xf numFmtId="0" fontId="31" fillId="0" borderId="23">
      <alignment horizontal="left" wrapText="1" indent="1"/>
    </xf>
    <xf numFmtId="0" fontId="31" fillId="0" borderId="22">
      <alignment horizontal="left" wrapText="1" indent="2"/>
    </xf>
    <xf numFmtId="0" fontId="27" fillId="16" borderId="24"/>
    <xf numFmtId="0" fontId="31" fillId="0" borderId="25">
      <alignment horizontal="left" wrapText="1" indent="2"/>
    </xf>
    <xf numFmtId="0" fontId="31" fillId="0" borderId="0">
      <alignment horizontal="center" wrapText="1"/>
    </xf>
    <xf numFmtId="49" fontId="31" fillId="0" borderId="14">
      <alignment horizontal="left"/>
    </xf>
    <xf numFmtId="49" fontId="31" fillId="0" borderId="26">
      <alignment horizontal="center" wrapText="1"/>
    </xf>
    <xf numFmtId="49" fontId="31" fillId="0" borderId="26">
      <alignment horizontal="center" shrinkToFit="1"/>
    </xf>
    <xf numFmtId="49" fontId="31" fillId="0" borderId="13">
      <alignment horizontal="center" shrinkToFit="1"/>
    </xf>
    <xf numFmtId="0" fontId="31" fillId="0" borderId="27">
      <alignment horizontal="left" wrapText="1"/>
    </xf>
    <xf numFmtId="0" fontId="31" fillId="0" borderId="18">
      <alignment horizontal="left" wrapText="1" indent="1"/>
    </xf>
    <xf numFmtId="0" fontId="31" fillId="0" borderId="27">
      <alignment horizontal="left" wrapText="1" indent="2"/>
    </xf>
    <xf numFmtId="0" fontId="31" fillId="0" borderId="18">
      <alignment horizontal="left" wrapText="1" indent="2"/>
    </xf>
    <xf numFmtId="0" fontId="27" fillId="0" borderId="28"/>
    <xf numFmtId="0" fontId="27" fillId="0" borderId="29"/>
    <xf numFmtId="0" fontId="32" fillId="0" borderId="30">
      <alignment horizontal="center" vertical="center" textRotation="90" wrapText="1"/>
    </xf>
    <xf numFmtId="0" fontId="32" fillId="0" borderId="21">
      <alignment horizontal="center" vertical="center" textRotation="90" wrapText="1"/>
    </xf>
    <xf numFmtId="0" fontId="31" fillId="0" borderId="0">
      <alignment vertical="center"/>
    </xf>
    <xf numFmtId="0" fontId="32" fillId="0" borderId="14">
      <alignment horizontal="center" vertical="center" textRotation="90" wrapText="1"/>
    </xf>
    <xf numFmtId="0" fontId="32" fillId="0" borderId="21">
      <alignment horizontal="center" vertical="center" textRotation="90"/>
    </xf>
    <xf numFmtId="0" fontId="32" fillId="0" borderId="14">
      <alignment horizontal="center" vertical="center" textRotation="90"/>
    </xf>
    <xf numFmtId="0" fontId="32" fillId="0" borderId="30">
      <alignment horizontal="center" vertical="center" textRotation="90"/>
    </xf>
    <xf numFmtId="0" fontId="32" fillId="0" borderId="31">
      <alignment horizontal="center" vertical="center" textRotation="90"/>
    </xf>
    <xf numFmtId="0" fontId="33" fillId="0" borderId="14">
      <alignment wrapText="1"/>
    </xf>
    <xf numFmtId="0" fontId="33" fillId="0" borderId="31">
      <alignment wrapText="1"/>
    </xf>
    <xf numFmtId="0" fontId="33" fillId="0" borderId="21">
      <alignment wrapText="1"/>
    </xf>
    <xf numFmtId="0" fontId="31" fillId="0" borderId="31">
      <alignment horizontal="center" vertical="top" wrapText="1"/>
    </xf>
    <xf numFmtId="0" fontId="32" fillId="0" borderId="32"/>
    <xf numFmtId="49" fontId="34" fillId="0" borderId="33">
      <alignment horizontal="left" vertical="center" wrapText="1"/>
    </xf>
    <xf numFmtId="49" fontId="31" fillId="0" borderId="34">
      <alignment horizontal="left" vertical="center" wrapText="1" indent="2"/>
    </xf>
    <xf numFmtId="49" fontId="31" fillId="0" borderId="25">
      <alignment horizontal="left" vertical="center" wrapText="1" indent="3"/>
    </xf>
    <xf numFmtId="49" fontId="31" fillId="0" borderId="33">
      <alignment horizontal="left" vertical="center" wrapText="1" indent="3"/>
    </xf>
    <xf numFmtId="49" fontId="31" fillId="0" borderId="35">
      <alignment horizontal="left" vertical="center" wrapText="1" indent="3"/>
    </xf>
    <xf numFmtId="0" fontId="34" fillId="0" borderId="32">
      <alignment horizontal="left" vertical="center" wrapText="1"/>
    </xf>
    <xf numFmtId="49" fontId="31" fillId="0" borderId="21">
      <alignment horizontal="left" vertical="center" wrapText="1" indent="3"/>
    </xf>
    <xf numFmtId="49" fontId="31" fillId="0" borderId="0">
      <alignment horizontal="left" vertical="center" wrapText="1" indent="3"/>
    </xf>
    <xf numFmtId="49" fontId="31" fillId="0" borderId="14">
      <alignment horizontal="left" vertical="center" wrapText="1" indent="3"/>
    </xf>
    <xf numFmtId="49" fontId="34" fillId="0" borderId="32">
      <alignment horizontal="left" vertical="center" wrapText="1"/>
    </xf>
    <xf numFmtId="0" fontId="31" fillId="0" borderId="33">
      <alignment horizontal="left" vertical="center" wrapText="1"/>
    </xf>
    <xf numFmtId="0" fontId="31" fillId="0" borderId="35">
      <alignment horizontal="left" vertical="center" wrapText="1"/>
    </xf>
    <xf numFmtId="49" fontId="31" fillId="0" borderId="33">
      <alignment horizontal="left" vertical="center" wrapText="1"/>
    </xf>
    <xf numFmtId="49" fontId="31" fillId="0" borderId="35">
      <alignment horizontal="left" vertical="center" wrapText="1"/>
    </xf>
    <xf numFmtId="49" fontId="32" fillId="0" borderId="36">
      <alignment horizontal="center"/>
    </xf>
    <xf numFmtId="49" fontId="32" fillId="0" borderId="37">
      <alignment horizontal="center" vertical="center" wrapText="1"/>
    </xf>
    <xf numFmtId="49" fontId="31" fillId="0" borderId="38">
      <alignment horizontal="center" vertical="center" wrapText="1"/>
    </xf>
    <xf numFmtId="49" fontId="31" fillId="0" borderId="26">
      <alignment horizontal="center" vertical="center" wrapText="1"/>
    </xf>
    <xf numFmtId="49" fontId="31" fillId="0" borderId="37">
      <alignment horizontal="center" vertical="center" wrapText="1"/>
    </xf>
    <xf numFmtId="49" fontId="31" fillId="0" borderId="39">
      <alignment horizontal="center" vertical="center" wrapText="1"/>
    </xf>
    <xf numFmtId="49" fontId="31" fillId="0" borderId="40">
      <alignment horizontal="center" vertical="center" wrapText="1"/>
    </xf>
    <xf numFmtId="49" fontId="31" fillId="0" borderId="0">
      <alignment horizontal="center" vertical="center" wrapText="1"/>
    </xf>
    <xf numFmtId="49" fontId="31" fillId="0" borderId="14">
      <alignment horizontal="center" vertical="center" wrapText="1"/>
    </xf>
    <xf numFmtId="49" fontId="32" fillId="0" borderId="36">
      <alignment horizontal="center" vertical="center" wrapText="1"/>
    </xf>
    <xf numFmtId="0" fontId="32" fillId="0" borderId="36">
      <alignment horizontal="center" vertical="center"/>
    </xf>
    <xf numFmtId="0" fontId="31" fillId="0" borderId="38">
      <alignment horizontal="center" vertical="center"/>
    </xf>
    <xf numFmtId="0" fontId="31" fillId="0" borderId="26">
      <alignment horizontal="center" vertical="center"/>
    </xf>
    <xf numFmtId="0" fontId="31" fillId="0" borderId="37">
      <alignment horizontal="center" vertical="center"/>
    </xf>
    <xf numFmtId="0" fontId="32" fillId="0" borderId="37">
      <alignment horizontal="center" vertical="center"/>
    </xf>
    <xf numFmtId="0" fontId="31" fillId="0" borderId="39">
      <alignment horizontal="center" vertical="center"/>
    </xf>
    <xf numFmtId="49" fontId="32" fillId="0" borderId="36">
      <alignment horizontal="center" vertical="center"/>
    </xf>
    <xf numFmtId="49" fontId="31" fillId="0" borderId="38">
      <alignment horizontal="center" vertical="center"/>
    </xf>
    <xf numFmtId="49" fontId="31" fillId="0" borderId="26">
      <alignment horizontal="center" vertical="center"/>
    </xf>
    <xf numFmtId="49" fontId="31" fillId="0" borderId="37">
      <alignment horizontal="center" vertical="center"/>
    </xf>
    <xf numFmtId="49" fontId="31" fillId="0" borderId="39">
      <alignment horizontal="center" vertical="center"/>
    </xf>
    <xf numFmtId="49" fontId="31" fillId="0" borderId="14">
      <alignment horizontal="center"/>
    </xf>
    <xf numFmtId="0" fontId="31" fillId="0" borderId="21">
      <alignment horizontal="center"/>
    </xf>
    <xf numFmtId="0" fontId="31" fillId="0" borderId="0">
      <alignment horizontal="center"/>
    </xf>
    <xf numFmtId="49" fontId="31" fillId="0" borderId="14"/>
    <xf numFmtId="0" fontId="31" fillId="0" borderId="31">
      <alignment horizontal="center" vertical="top"/>
    </xf>
    <xf numFmtId="49" fontId="31" fillId="0" borderId="31">
      <alignment horizontal="center" vertical="top" wrapText="1"/>
    </xf>
    <xf numFmtId="0" fontId="31" fillId="0" borderId="28"/>
    <xf numFmtId="4" fontId="31" fillId="0" borderId="41">
      <alignment horizontal="right"/>
    </xf>
    <xf numFmtId="4" fontId="31" fillId="0" borderId="40">
      <alignment horizontal="right"/>
    </xf>
    <xf numFmtId="4" fontId="31" fillId="0" borderId="0">
      <alignment horizontal="right" shrinkToFit="1"/>
    </xf>
    <xf numFmtId="4" fontId="31" fillId="0" borderId="14">
      <alignment horizontal="right"/>
    </xf>
    <xf numFmtId="0" fontId="31" fillId="0" borderId="21"/>
    <xf numFmtId="0" fontId="31" fillId="0" borderId="31">
      <alignment horizontal="center" vertical="top" wrapText="1"/>
    </xf>
    <xf numFmtId="0" fontId="31" fillId="0" borderId="14">
      <alignment horizontal="center"/>
    </xf>
    <xf numFmtId="49" fontId="31" fillId="0" borderId="21">
      <alignment horizontal="center"/>
    </xf>
    <xf numFmtId="49" fontId="31" fillId="0" borderId="0">
      <alignment horizontal="left"/>
    </xf>
    <xf numFmtId="4" fontId="31" fillId="0" borderId="28">
      <alignment horizontal="right"/>
    </xf>
    <xf numFmtId="0" fontId="27" fillId="16" borderId="0"/>
    <xf numFmtId="0" fontId="32" fillId="0" borderId="0"/>
    <xf numFmtId="0" fontId="35" fillId="0" borderId="0"/>
    <xf numFmtId="0" fontId="31" fillId="0" borderId="0">
      <alignment horizontal="left"/>
    </xf>
    <xf numFmtId="0" fontId="31" fillId="0" borderId="0"/>
    <xf numFmtId="0" fontId="8" fillId="0" borderId="0"/>
    <xf numFmtId="0" fontId="27" fillId="0" borderId="0"/>
    <xf numFmtId="0" fontId="27" fillId="16" borderId="14"/>
    <xf numFmtId="49" fontId="31" fillId="0" borderId="31">
      <alignment horizontal="center" vertical="center" wrapText="1"/>
    </xf>
    <xf numFmtId="49" fontId="31" fillId="0" borderId="31">
      <alignment horizontal="center" vertical="center" wrapText="1"/>
    </xf>
    <xf numFmtId="0" fontId="27" fillId="16" borderId="44"/>
    <xf numFmtId="0" fontId="31" fillId="0" borderId="45">
      <alignment horizontal="left" wrapText="1"/>
    </xf>
    <xf numFmtId="0" fontId="31" fillId="0" borderId="22">
      <alignment horizontal="left" wrapText="1" indent="1"/>
    </xf>
    <xf numFmtId="0" fontId="31" fillId="0" borderId="16">
      <alignment horizontal="left" wrapText="1" indent="2"/>
    </xf>
    <xf numFmtId="0" fontId="27" fillId="16" borderId="21"/>
    <xf numFmtId="0" fontId="36" fillId="0" borderId="0">
      <alignment horizontal="center" wrapText="1"/>
    </xf>
    <xf numFmtId="0" fontId="37" fillId="0" borderId="0">
      <alignment horizontal="center" vertical="top"/>
    </xf>
    <xf numFmtId="0" fontId="31" fillId="0" borderId="14">
      <alignment wrapText="1"/>
    </xf>
    <xf numFmtId="0" fontId="31" fillId="0" borderId="44">
      <alignment wrapText="1"/>
    </xf>
    <xf numFmtId="0" fontId="31" fillId="0" borderId="21">
      <alignment horizontal="left"/>
    </xf>
    <xf numFmtId="0" fontId="27" fillId="16" borderId="46"/>
    <xf numFmtId="49" fontId="31" fillId="0" borderId="36">
      <alignment horizontal="center" wrapText="1"/>
    </xf>
    <xf numFmtId="49" fontId="31" fillId="0" borderId="38">
      <alignment horizontal="center" wrapText="1"/>
    </xf>
    <xf numFmtId="49" fontId="31" fillId="0" borderId="37">
      <alignment horizontal="center"/>
    </xf>
    <xf numFmtId="0" fontId="27" fillId="16" borderId="47"/>
    <xf numFmtId="0" fontId="31" fillId="0" borderId="40"/>
    <xf numFmtId="0" fontId="31" fillId="0" borderId="0">
      <alignment horizontal="center"/>
    </xf>
    <xf numFmtId="49" fontId="31" fillId="0" borderId="21"/>
    <xf numFmtId="49" fontId="31" fillId="0" borderId="0"/>
    <xf numFmtId="49" fontId="31" fillId="0" borderId="11">
      <alignment horizontal="center"/>
    </xf>
    <xf numFmtId="49" fontId="31" fillId="0" borderId="28">
      <alignment horizontal="center"/>
    </xf>
    <xf numFmtId="49" fontId="31" fillId="0" borderId="31">
      <alignment horizontal="center"/>
    </xf>
    <xf numFmtId="49" fontId="31" fillId="0" borderId="31">
      <alignment horizontal="center" vertical="center" wrapText="1"/>
    </xf>
    <xf numFmtId="49" fontId="31" fillId="0" borderId="41">
      <alignment horizontal="center" vertical="center" wrapText="1"/>
    </xf>
    <xf numFmtId="0" fontId="27" fillId="16" borderId="48"/>
    <xf numFmtId="4" fontId="31" fillId="0" borderId="31">
      <alignment horizontal="right"/>
    </xf>
    <xf numFmtId="0" fontId="31" fillId="10" borderId="40"/>
    <xf numFmtId="0" fontId="31" fillId="10" borderId="0"/>
    <xf numFmtId="0" fontId="36" fillId="0" borderId="0">
      <alignment horizontal="center" wrapText="1"/>
    </xf>
    <xf numFmtId="0" fontId="4" fillId="0" borderId="49"/>
    <xf numFmtId="49" fontId="38" fillId="0" borderId="50">
      <alignment horizontal="right"/>
    </xf>
    <xf numFmtId="0" fontId="31" fillId="0" borderId="50">
      <alignment horizontal="right"/>
    </xf>
    <xf numFmtId="0" fontId="4" fillId="0" borderId="14"/>
    <xf numFmtId="0" fontId="31" fillId="0" borderId="41">
      <alignment horizontal="center"/>
    </xf>
    <xf numFmtId="49" fontId="27" fillId="0" borderId="51">
      <alignment horizontal="center"/>
    </xf>
    <xf numFmtId="166" fontId="31" fillId="0" borderId="19">
      <alignment horizontal="center"/>
    </xf>
    <xf numFmtId="0" fontId="31" fillId="0" borderId="52">
      <alignment horizontal="center"/>
    </xf>
    <xf numFmtId="49" fontId="31" fillId="0" borderId="20">
      <alignment horizontal="center"/>
    </xf>
    <xf numFmtId="49" fontId="31" fillId="0" borderId="19">
      <alignment horizontal="center"/>
    </xf>
    <xf numFmtId="0" fontId="31" fillId="0" borderId="19">
      <alignment horizontal="center"/>
    </xf>
    <xf numFmtId="49" fontId="31" fillId="0" borderId="53">
      <alignment horizontal="center"/>
    </xf>
    <xf numFmtId="0" fontId="8" fillId="0" borderId="40"/>
    <xf numFmtId="0" fontId="4" fillId="0" borderId="0"/>
    <xf numFmtId="0" fontId="27" fillId="0" borderId="54"/>
    <xf numFmtId="0" fontId="27" fillId="0" borderId="43"/>
    <xf numFmtId="4" fontId="31" fillId="0" borderId="16">
      <alignment horizontal="right"/>
    </xf>
    <xf numFmtId="49" fontId="31" fillId="0" borderId="29">
      <alignment horizontal="center"/>
    </xf>
    <xf numFmtId="0" fontId="31" fillId="0" borderId="55">
      <alignment horizontal="left" wrapText="1"/>
    </xf>
    <xf numFmtId="0" fontId="31" fillId="0" borderId="27">
      <alignment horizontal="left" wrapText="1" indent="1"/>
    </xf>
    <xf numFmtId="0" fontId="31" fillId="0" borderId="19">
      <alignment horizontal="left" wrapText="1" indent="2"/>
    </xf>
    <xf numFmtId="0" fontId="27" fillId="16" borderId="56"/>
    <xf numFmtId="0" fontId="31" fillId="10" borderId="24"/>
    <xf numFmtId="0" fontId="36" fillId="0" borderId="0">
      <alignment horizontal="left" wrapText="1"/>
    </xf>
    <xf numFmtId="49" fontId="27" fillId="0" borderId="0"/>
    <xf numFmtId="0" fontId="31" fillId="0" borderId="0">
      <alignment horizontal="right"/>
    </xf>
    <xf numFmtId="49" fontId="31" fillId="0" borderId="0">
      <alignment horizontal="right"/>
    </xf>
    <xf numFmtId="0" fontId="31" fillId="0" borderId="0">
      <alignment horizontal="left" wrapText="1"/>
    </xf>
    <xf numFmtId="0" fontId="31" fillId="0" borderId="14">
      <alignment horizontal="left"/>
    </xf>
    <xf numFmtId="0" fontId="31" fillId="0" borderId="23">
      <alignment horizontal="left" wrapText="1"/>
    </xf>
    <xf numFmtId="0" fontId="31" fillId="0" borderId="44"/>
    <xf numFmtId="0" fontId="32" fillId="0" borderId="57">
      <alignment horizontal="left" wrapText="1"/>
    </xf>
    <xf numFmtId="0" fontId="31" fillId="0" borderId="15">
      <alignment horizontal="left" wrapText="1" indent="2"/>
    </xf>
    <xf numFmtId="49" fontId="31" fillId="0" borderId="0">
      <alignment horizontal="center" wrapText="1"/>
    </xf>
    <xf numFmtId="49" fontId="31" fillId="0" borderId="37">
      <alignment horizontal="center" wrapText="1"/>
    </xf>
    <xf numFmtId="0" fontId="31" fillId="0" borderId="58"/>
    <xf numFmtId="0" fontId="31" fillId="0" borderId="59">
      <alignment horizontal="center" wrapText="1"/>
    </xf>
    <xf numFmtId="0" fontId="27" fillId="16" borderId="40"/>
    <xf numFmtId="49" fontId="31" fillId="0" borderId="26">
      <alignment horizontal="center"/>
    </xf>
    <xf numFmtId="0" fontId="27" fillId="0" borderId="40"/>
    <xf numFmtId="0" fontId="27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40" fillId="0" borderId="0"/>
    <xf numFmtId="0" fontId="10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4" fillId="0" borderId="0"/>
    <xf numFmtId="0" fontId="61" fillId="0" borderId="0"/>
    <xf numFmtId="0" fontId="61" fillId="0" borderId="0"/>
    <xf numFmtId="0" fontId="61" fillId="0" borderId="0"/>
  </cellStyleXfs>
  <cellXfs count="26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vertical="center" wrapText="1"/>
    </xf>
    <xf numFmtId="0" fontId="9" fillId="3" borderId="0" xfId="0" applyFont="1" applyFill="1" applyAlignment="1">
      <alignment vertical="center"/>
    </xf>
    <xf numFmtId="0" fontId="41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5" fillId="3" borderId="1" xfId="304" applyFont="1" applyFill="1" applyBorder="1" applyAlignment="1" applyProtection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3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63" fillId="3" borderId="0" xfId="0" applyFont="1" applyFill="1" applyAlignment="1">
      <alignment vertical="center" wrapText="1"/>
    </xf>
    <xf numFmtId="0" fontId="63" fillId="3" borderId="0" xfId="304" applyFont="1" applyFill="1" applyBorder="1" applyAlignment="1" applyProtection="1">
      <alignment horizontal="center" vertical="center" wrapText="1"/>
    </xf>
    <xf numFmtId="0" fontId="6" fillId="3" borderId="0" xfId="525" applyNumberFormat="1" applyFont="1" applyFill="1" applyBorder="1" applyAlignment="1">
      <alignment horizontal="right" vertical="center" wrapText="1"/>
    </xf>
    <xf numFmtId="167" fontId="5" fillId="3" borderId="1" xfId="0" applyNumberFormat="1" applyFont="1" applyFill="1" applyBorder="1" applyAlignment="1">
      <alignment horizontal="right" vertical="center"/>
    </xf>
    <xf numFmtId="167" fontId="7" fillId="3" borderId="1" xfId="0" applyNumberFormat="1" applyFont="1" applyFill="1" applyBorder="1" applyAlignment="1">
      <alignment horizontal="right" vertical="center"/>
    </xf>
    <xf numFmtId="0" fontId="64" fillId="2" borderId="0" xfId="0" applyFont="1" applyFill="1" applyAlignment="1">
      <alignment vertical="center"/>
    </xf>
    <xf numFmtId="174" fontId="5" fillId="3" borderId="1" xfId="0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center" vertical="center" wrapText="1"/>
    </xf>
    <xf numFmtId="0" fontId="63" fillId="3" borderId="0" xfId="0" applyFont="1" applyFill="1" applyAlignment="1">
      <alignment horizontal="left" vertical="center" wrapText="1" indent="15"/>
    </xf>
  </cellXfs>
  <cellStyles count="114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br" xfId="29"/>
    <cellStyle name="br 2" xfId="499"/>
    <cellStyle name="br 3" xfId="725"/>
    <cellStyle name="br 4" xfId="912"/>
    <cellStyle name="br 5" xfId="924"/>
    <cellStyle name="br 6" xfId="931"/>
    <cellStyle name="br 7" xfId="937"/>
    <cellStyle name="Calculation" xfId="30"/>
    <cellStyle name="Check Cell" xfId="31"/>
    <cellStyle name="col" xfId="32"/>
    <cellStyle name="col 2" xfId="498"/>
    <cellStyle name="col 3" xfId="724"/>
    <cellStyle name="col 4" xfId="911"/>
    <cellStyle name="col 5" xfId="923"/>
    <cellStyle name="col 6" xfId="930"/>
    <cellStyle name="col 7" xfId="938"/>
    <cellStyle name="Comma 2" xfId="33"/>
    <cellStyle name="Comma0" xfId="34"/>
    <cellStyle name="Currency0" xfId="35"/>
    <cellStyle name="Date" xfId="36"/>
    <cellStyle name="Explanatory Text" xfId="37"/>
    <cellStyle name="Fixed" xfId="38"/>
    <cellStyle name="Good" xfId="39"/>
    <cellStyle name="Heading 1" xfId="40"/>
    <cellStyle name="Heading 2" xfId="41"/>
    <cellStyle name="Heading 3" xfId="42"/>
    <cellStyle name="Heading 4" xfId="43"/>
    <cellStyle name="Input" xfId="44"/>
    <cellStyle name="Linked Cell" xfId="45"/>
    <cellStyle name="Neutral" xfId="46"/>
    <cellStyle name="Normal" xfId="525"/>
    <cellStyle name="Normal 2" xfId="47"/>
    <cellStyle name="Normal_Alexander's Tables" xfId="48"/>
    <cellStyle name="Normal_own-reg-rev" xfId="304"/>
    <cellStyle name="Note" xfId="49"/>
    <cellStyle name="Output" xfId="50"/>
    <cellStyle name="st184" xfId="322"/>
    <cellStyle name="st184 2" xfId="548"/>
    <cellStyle name="st184 3" xfId="735"/>
    <cellStyle name="st185" xfId="392"/>
    <cellStyle name="st185 2" xfId="618"/>
    <cellStyle name="st185 3" xfId="805"/>
    <cellStyle name="st186" xfId="420"/>
    <cellStyle name="st186 2" xfId="646"/>
    <cellStyle name="st186 3" xfId="833"/>
    <cellStyle name="style0" xfId="51"/>
    <cellStyle name="style0 2" xfId="500"/>
    <cellStyle name="style0 3" xfId="726"/>
    <cellStyle name="style0 4" xfId="913"/>
    <cellStyle name="style0 5" xfId="925"/>
    <cellStyle name="style0 6" xfId="932"/>
    <cellStyle name="style0 7" xfId="939"/>
    <cellStyle name="td" xfId="52"/>
    <cellStyle name="td 2" xfId="501"/>
    <cellStyle name="td 3" xfId="727"/>
    <cellStyle name="td 4" xfId="914"/>
    <cellStyle name="td 5" xfId="926"/>
    <cellStyle name="td 6" xfId="933"/>
    <cellStyle name="td 7" xfId="940"/>
    <cellStyle name="Title" xfId="53"/>
    <cellStyle name="Total" xfId="54"/>
    <cellStyle name="tr" xfId="55"/>
    <cellStyle name="tr 2" xfId="497"/>
    <cellStyle name="tr 3" xfId="723"/>
    <cellStyle name="tr 4" xfId="910"/>
    <cellStyle name="tr 5" xfId="922"/>
    <cellStyle name="tr 6" xfId="929"/>
    <cellStyle name="tr 7" xfId="941"/>
    <cellStyle name="Warning Text" xfId="56"/>
    <cellStyle name="xl100" xfId="57"/>
    <cellStyle name="xl100 2" xfId="395"/>
    <cellStyle name="xl100 2 2" xfId="621"/>
    <cellStyle name="xl100 3" xfId="808"/>
    <cellStyle name="xl100 4" xfId="942"/>
    <cellStyle name="xl101" xfId="58"/>
    <cellStyle name="xl101 2" xfId="403"/>
    <cellStyle name="xl101 2 2" xfId="629"/>
    <cellStyle name="xl101 3" xfId="816"/>
    <cellStyle name="xl101 4" xfId="943"/>
    <cellStyle name="xl102" xfId="59"/>
    <cellStyle name="xl102 2" xfId="407"/>
    <cellStyle name="xl102 2 2" xfId="633"/>
    <cellStyle name="xl102 3" xfId="820"/>
    <cellStyle name="xl102 4" xfId="944"/>
    <cellStyle name="xl103" xfId="60"/>
    <cellStyle name="xl103 2" xfId="397"/>
    <cellStyle name="xl103 2 2" xfId="623"/>
    <cellStyle name="xl103 3" xfId="810"/>
    <cellStyle name="xl103 4" xfId="945"/>
    <cellStyle name="xl104" xfId="61"/>
    <cellStyle name="xl104 2" xfId="408"/>
    <cellStyle name="xl104 2 2" xfId="634"/>
    <cellStyle name="xl104 3" xfId="821"/>
    <cellStyle name="xl104 4" xfId="946"/>
    <cellStyle name="xl105" xfId="62"/>
    <cellStyle name="xl105 2" xfId="413"/>
    <cellStyle name="xl105 2 2" xfId="639"/>
    <cellStyle name="xl105 3" xfId="826"/>
    <cellStyle name="xl105 4" xfId="947"/>
    <cellStyle name="xl106" xfId="63"/>
    <cellStyle name="xl106 2" xfId="404"/>
    <cellStyle name="xl106 2 2" xfId="630"/>
    <cellStyle name="xl106 3" xfId="817"/>
    <cellStyle name="xl106 4" xfId="948"/>
    <cellStyle name="xl107" xfId="64"/>
    <cellStyle name="xl107 2" xfId="405"/>
    <cellStyle name="xl107 2 2" xfId="631"/>
    <cellStyle name="xl107 3" xfId="818"/>
    <cellStyle name="xl107 4" xfId="949"/>
    <cellStyle name="xl108" xfId="65"/>
    <cellStyle name="xl108 2" xfId="409"/>
    <cellStyle name="xl108 2 2" xfId="635"/>
    <cellStyle name="xl108 3" xfId="822"/>
    <cellStyle name="xl108 4" xfId="950"/>
    <cellStyle name="xl109" xfId="66"/>
    <cellStyle name="xl109 2" xfId="414"/>
    <cellStyle name="xl109 2 2" xfId="640"/>
    <cellStyle name="xl109 3" xfId="827"/>
    <cellStyle name="xl109 4" xfId="951"/>
    <cellStyle name="xl110" xfId="67"/>
    <cellStyle name="xl110 2" xfId="417"/>
    <cellStyle name="xl110 2 2" xfId="643"/>
    <cellStyle name="xl110 3" xfId="830"/>
    <cellStyle name="xl110 4" xfId="952"/>
    <cellStyle name="xl111" xfId="68"/>
    <cellStyle name="xl111 2" xfId="415"/>
    <cellStyle name="xl111 2 2" xfId="641"/>
    <cellStyle name="xl111 3" xfId="828"/>
    <cellStyle name="xl111 4" xfId="953"/>
    <cellStyle name="xl112" xfId="69"/>
    <cellStyle name="xl112 2" xfId="410"/>
    <cellStyle name="xl112 2 2" xfId="636"/>
    <cellStyle name="xl112 3" xfId="823"/>
    <cellStyle name="xl112 4" xfId="954"/>
    <cellStyle name="xl113" xfId="70"/>
    <cellStyle name="xl113 2" xfId="398"/>
    <cellStyle name="xl113 2 2" xfId="624"/>
    <cellStyle name="xl113 3" xfId="811"/>
    <cellStyle name="xl113 4" xfId="955"/>
    <cellStyle name="xl114" xfId="71"/>
    <cellStyle name="xl114 2" xfId="400"/>
    <cellStyle name="xl114 2 2" xfId="626"/>
    <cellStyle name="xl114 3" xfId="813"/>
    <cellStyle name="xl114 4" xfId="956"/>
    <cellStyle name="xl115" xfId="72"/>
    <cellStyle name="xl115 2" xfId="411"/>
    <cellStyle name="xl115 2 2" xfId="637"/>
    <cellStyle name="xl115 3" xfId="824"/>
    <cellStyle name="xl115 4" xfId="957"/>
    <cellStyle name="xl116" xfId="73"/>
    <cellStyle name="xl116 2" xfId="389"/>
    <cellStyle name="xl116 2 2" xfId="615"/>
    <cellStyle name="xl116 3" xfId="802"/>
    <cellStyle name="xl116 4" xfId="958"/>
    <cellStyle name="xl117" xfId="74"/>
    <cellStyle name="xl117 2" xfId="390"/>
    <cellStyle name="xl117 2 2" xfId="616"/>
    <cellStyle name="xl117 3" xfId="803"/>
    <cellStyle name="xl117 4" xfId="959"/>
    <cellStyle name="xl118" xfId="75"/>
    <cellStyle name="xl118 2" xfId="505"/>
    <cellStyle name="xl118 2 2" xfId="731"/>
    <cellStyle name="xl118 3" xfId="918"/>
    <cellStyle name="xl118 4" xfId="960"/>
    <cellStyle name="xl119" xfId="76"/>
    <cellStyle name="xl119 2" xfId="393"/>
    <cellStyle name="xl119 2 2" xfId="619"/>
    <cellStyle name="xl119 3" xfId="806"/>
    <cellStyle name="xl119 4" xfId="961"/>
    <cellStyle name="xl120" xfId="77"/>
    <cellStyle name="xl120 2" xfId="391"/>
    <cellStyle name="xl120 2 2" xfId="617"/>
    <cellStyle name="xl120 3" xfId="804"/>
    <cellStyle name="xl120 4" xfId="962"/>
    <cellStyle name="xl121" xfId="78"/>
    <cellStyle name="xl121 2" xfId="418"/>
    <cellStyle name="xl121 2 2" xfId="644"/>
    <cellStyle name="xl121 3" xfId="831"/>
    <cellStyle name="xl121 4" xfId="963"/>
    <cellStyle name="xl122" xfId="79"/>
    <cellStyle name="xl122 2" xfId="422"/>
    <cellStyle name="xl122 2 2" xfId="648"/>
    <cellStyle name="xl122 3" xfId="835"/>
    <cellStyle name="xl122 4" xfId="964"/>
    <cellStyle name="xl123" xfId="80"/>
    <cellStyle name="xl123 2" xfId="425"/>
    <cellStyle name="xl123 2 2" xfId="651"/>
    <cellStyle name="xl123 3" xfId="838"/>
    <cellStyle name="xl123 4" xfId="965"/>
    <cellStyle name="xl124" xfId="81"/>
    <cellStyle name="xl124 2" xfId="426"/>
    <cellStyle name="xl124 2 2" xfId="652"/>
    <cellStyle name="xl124 3" xfId="839"/>
    <cellStyle name="xl124 4" xfId="966"/>
    <cellStyle name="xl125" xfId="82"/>
    <cellStyle name="xl125 2" xfId="430"/>
    <cellStyle name="xl125 2 2" xfId="656"/>
    <cellStyle name="xl125 3" xfId="843"/>
    <cellStyle name="xl125 4" xfId="967"/>
    <cellStyle name="xl126" xfId="83"/>
    <cellStyle name="xl126 2" xfId="432"/>
    <cellStyle name="xl126 2 2" xfId="658"/>
    <cellStyle name="xl126 3" xfId="845"/>
    <cellStyle name="xl126 4" xfId="968"/>
    <cellStyle name="xl127" xfId="84"/>
    <cellStyle name="xl127 2" xfId="435"/>
    <cellStyle name="xl127 2 2" xfId="661"/>
    <cellStyle name="xl127 3" xfId="848"/>
    <cellStyle name="xl127 4" xfId="969"/>
    <cellStyle name="xl128" xfId="85"/>
    <cellStyle name="xl128 2" xfId="439"/>
    <cellStyle name="xl128 2 2" xfId="665"/>
    <cellStyle name="xl128 3" xfId="852"/>
    <cellStyle name="xl128 4" xfId="970"/>
    <cellStyle name="xl129" xfId="86"/>
    <cellStyle name="xl129 2" xfId="427"/>
    <cellStyle name="xl129 2 2" xfId="653"/>
    <cellStyle name="xl129 3" xfId="840"/>
    <cellStyle name="xl129 4" xfId="971"/>
    <cellStyle name="xl130" xfId="87"/>
    <cellStyle name="xl130 2" xfId="428"/>
    <cellStyle name="xl130 2 2" xfId="654"/>
    <cellStyle name="xl130 3" xfId="841"/>
    <cellStyle name="xl130 4" xfId="972"/>
    <cellStyle name="xl131" xfId="88"/>
    <cellStyle name="xl131 2" xfId="431"/>
    <cellStyle name="xl131 2 2" xfId="657"/>
    <cellStyle name="xl131 3" xfId="844"/>
    <cellStyle name="xl131 4" xfId="973"/>
    <cellStyle name="xl132" xfId="89"/>
    <cellStyle name="xl132 2" xfId="433"/>
    <cellStyle name="xl132 2 2" xfId="659"/>
    <cellStyle name="xl132 3" xfId="846"/>
    <cellStyle name="xl132 4" xfId="974"/>
    <cellStyle name="xl133" xfId="90"/>
    <cellStyle name="xl133 2" xfId="434"/>
    <cellStyle name="xl133 2 2" xfId="660"/>
    <cellStyle name="xl133 3" xfId="847"/>
    <cellStyle name="xl133 4" xfId="975"/>
    <cellStyle name="xl134" xfId="91"/>
    <cellStyle name="xl134 2" xfId="436"/>
    <cellStyle name="xl134 2 2" xfId="662"/>
    <cellStyle name="xl134 3" xfId="849"/>
    <cellStyle name="xl134 4" xfId="976"/>
    <cellStyle name="xl135" xfId="92"/>
    <cellStyle name="xl135 2" xfId="440"/>
    <cellStyle name="xl135 2 2" xfId="666"/>
    <cellStyle name="xl135 3" xfId="853"/>
    <cellStyle name="xl135 4" xfId="977"/>
    <cellStyle name="xl136" xfId="93"/>
    <cellStyle name="xl136 2" xfId="429"/>
    <cellStyle name="xl136 2 2" xfId="655"/>
    <cellStyle name="xl136 3" xfId="842"/>
    <cellStyle name="xl136 4" xfId="978"/>
    <cellStyle name="xl137" xfId="94"/>
    <cellStyle name="xl137 2" xfId="437"/>
    <cellStyle name="xl137 2 2" xfId="663"/>
    <cellStyle name="xl137 3" xfId="850"/>
    <cellStyle name="xl137 4" xfId="979"/>
    <cellStyle name="xl138" xfId="95"/>
    <cellStyle name="xl138 2" xfId="423"/>
    <cellStyle name="xl138 2 2" xfId="649"/>
    <cellStyle name="xl138 3" xfId="836"/>
    <cellStyle name="xl138 4" xfId="980"/>
    <cellStyle name="xl139" xfId="96"/>
    <cellStyle name="xl139 2" xfId="441"/>
    <cellStyle name="xl139 2 2" xfId="667"/>
    <cellStyle name="xl139 3" xfId="854"/>
    <cellStyle name="xl139 4" xfId="981"/>
    <cellStyle name="xl140" xfId="97"/>
    <cellStyle name="xl140 2" xfId="443"/>
    <cellStyle name="xl140 2 2" xfId="669"/>
    <cellStyle name="xl140 3" xfId="856"/>
    <cellStyle name="xl140 4" xfId="982"/>
    <cellStyle name="xl141" xfId="98"/>
    <cellStyle name="xl141 2" xfId="442"/>
    <cellStyle name="xl141 2 2" xfId="668"/>
    <cellStyle name="xl141 3" xfId="855"/>
    <cellStyle name="xl141 4" xfId="983"/>
    <cellStyle name="xl142" xfId="99"/>
    <cellStyle name="xl142 2" xfId="506"/>
    <cellStyle name="xl142 2 2" xfId="732"/>
    <cellStyle name="xl142 3" xfId="919"/>
    <cellStyle name="xl142 4" xfId="984"/>
    <cellStyle name="xl143" xfId="100"/>
    <cellStyle name="xl143 2" xfId="421"/>
    <cellStyle name="xl143 2 2" xfId="647"/>
    <cellStyle name="xl143 3" xfId="834"/>
    <cellStyle name="xl143 4" xfId="985"/>
    <cellStyle name="xl144" xfId="101"/>
    <cellStyle name="xl144 2" xfId="424"/>
    <cellStyle name="xl144 2 2" xfId="650"/>
    <cellStyle name="xl144 3" xfId="837"/>
    <cellStyle name="xl144 4" xfId="986"/>
    <cellStyle name="xl145" xfId="102"/>
    <cellStyle name="xl145 2" xfId="438"/>
    <cellStyle name="xl145 2 2" xfId="664"/>
    <cellStyle name="xl145 3" xfId="851"/>
    <cellStyle name="xl145 4" xfId="987"/>
    <cellStyle name="xl146" xfId="103"/>
    <cellStyle name="xl146 2" xfId="419"/>
    <cellStyle name="xl146 2 2" xfId="645"/>
    <cellStyle name="xl146 3" xfId="832"/>
    <cellStyle name="xl146 4" xfId="988"/>
    <cellStyle name="xl147" xfId="104"/>
    <cellStyle name="xl147 2" xfId="445"/>
    <cellStyle name="xl147 2 2" xfId="671"/>
    <cellStyle name="xl147 3" xfId="858"/>
    <cellStyle name="xl147 4" xfId="989"/>
    <cellStyle name="xl148" xfId="105"/>
    <cellStyle name="xl148 2" xfId="448"/>
    <cellStyle name="xl148 2 2" xfId="674"/>
    <cellStyle name="xl148 3" xfId="861"/>
    <cellStyle name="xl148 4" xfId="990"/>
    <cellStyle name="xl149" xfId="106"/>
    <cellStyle name="xl149 2" xfId="449"/>
    <cellStyle name="xl149 2 2" xfId="675"/>
    <cellStyle name="xl149 3" xfId="862"/>
    <cellStyle name="xl149 4" xfId="991"/>
    <cellStyle name="xl150" xfId="107"/>
    <cellStyle name="xl150 2" xfId="446"/>
    <cellStyle name="xl150 2 2" xfId="672"/>
    <cellStyle name="xl150 3" xfId="859"/>
    <cellStyle name="xl150 4" xfId="992"/>
    <cellStyle name="xl151" xfId="108"/>
    <cellStyle name="xl151 2" xfId="447"/>
    <cellStyle name="xl151 2 2" xfId="673"/>
    <cellStyle name="xl151 3" xfId="860"/>
    <cellStyle name="xl151 4" xfId="993"/>
    <cellStyle name="xl152" xfId="109"/>
    <cellStyle name="xl152 2" xfId="452"/>
    <cellStyle name="xl152 2 2" xfId="678"/>
    <cellStyle name="xl152 3" xfId="865"/>
    <cellStyle name="xl152 4" xfId="994"/>
    <cellStyle name="xl153" xfId="110"/>
    <cellStyle name="xl153 2" xfId="450"/>
    <cellStyle name="xl153 2 2" xfId="676"/>
    <cellStyle name="xl153 3" xfId="863"/>
    <cellStyle name="xl153 4" xfId="995"/>
    <cellStyle name="xl154" xfId="111"/>
    <cellStyle name="xl154 2" xfId="451"/>
    <cellStyle name="xl154 2 2" xfId="677"/>
    <cellStyle name="xl154 3" xfId="864"/>
    <cellStyle name="xl154 4" xfId="996"/>
    <cellStyle name="xl155" xfId="112"/>
    <cellStyle name="xl155 2" xfId="453"/>
    <cellStyle name="xl155 2 2" xfId="679"/>
    <cellStyle name="xl155 3" xfId="866"/>
    <cellStyle name="xl155 4" xfId="997"/>
    <cellStyle name="xl156" xfId="113"/>
    <cellStyle name="xl156 2" xfId="455"/>
    <cellStyle name="xl156 2 2" xfId="681"/>
    <cellStyle name="xl156 3" xfId="868"/>
    <cellStyle name="xl156 4" xfId="998"/>
    <cellStyle name="xl157" xfId="114"/>
    <cellStyle name="xl157 2" xfId="444"/>
    <cellStyle name="xl157 2 2" xfId="670"/>
    <cellStyle name="xl157 3" xfId="857"/>
    <cellStyle name="xl157 4" xfId="999"/>
    <cellStyle name="xl158" xfId="115"/>
    <cellStyle name="xl158 2" xfId="454"/>
    <cellStyle name="xl158 2 2" xfId="680"/>
    <cellStyle name="xl158 3" xfId="867"/>
    <cellStyle name="xl158 4" xfId="1000"/>
    <cellStyle name="xl159" xfId="116"/>
    <cellStyle name="xl159 2" xfId="456"/>
    <cellStyle name="xl159 2 2" xfId="682"/>
    <cellStyle name="xl159 3" xfId="869"/>
    <cellStyle name="xl159 4" xfId="1001"/>
    <cellStyle name="xl160" xfId="117"/>
    <cellStyle name="xl160 2" xfId="459"/>
    <cellStyle name="xl160 2 2" xfId="685"/>
    <cellStyle name="xl160 3" xfId="872"/>
    <cellStyle name="xl160 4" xfId="1002"/>
    <cellStyle name="xl161" xfId="118"/>
    <cellStyle name="xl161 2" xfId="460"/>
    <cellStyle name="xl161 2 2" xfId="686"/>
    <cellStyle name="xl161 3" xfId="873"/>
    <cellStyle name="xl161 4" xfId="1003"/>
    <cellStyle name="xl162" xfId="119"/>
    <cellStyle name="xl162 2" xfId="458"/>
    <cellStyle name="xl162 2 2" xfId="684"/>
    <cellStyle name="xl162 3" xfId="871"/>
    <cellStyle name="xl162 4" xfId="1004"/>
    <cellStyle name="xl163" xfId="120"/>
    <cellStyle name="xl163 2" xfId="457"/>
    <cellStyle name="xl163 2 2" xfId="683"/>
    <cellStyle name="xl163 3" xfId="870"/>
    <cellStyle name="xl163 4" xfId="1005"/>
    <cellStyle name="xl164" xfId="121"/>
    <cellStyle name="xl164 2" xfId="461"/>
    <cellStyle name="xl164 2 2" xfId="687"/>
    <cellStyle name="xl164 3" xfId="874"/>
    <cellStyle name="xl164 4" xfId="1006"/>
    <cellStyle name="xl165" xfId="122"/>
    <cellStyle name="xl165 2" xfId="462"/>
    <cellStyle name="xl165 2 2" xfId="688"/>
    <cellStyle name="xl165 3" xfId="875"/>
    <cellStyle name="xl165 4" xfId="1007"/>
    <cellStyle name="xl166" xfId="123"/>
    <cellStyle name="xl166 2" xfId="463"/>
    <cellStyle name="xl166 2 2" xfId="689"/>
    <cellStyle name="xl166 3" xfId="876"/>
    <cellStyle name="xl166 4" xfId="1008"/>
    <cellStyle name="xl167" xfId="124"/>
    <cellStyle name="xl167 2" xfId="464"/>
    <cellStyle name="xl167 2 2" xfId="690"/>
    <cellStyle name="xl167 3" xfId="877"/>
    <cellStyle name="xl167 4" xfId="1009"/>
    <cellStyle name="xl168" xfId="125"/>
    <cellStyle name="xl168 2" xfId="465"/>
    <cellStyle name="xl168 2 2" xfId="691"/>
    <cellStyle name="xl168 3" xfId="878"/>
    <cellStyle name="xl168 4" xfId="1010"/>
    <cellStyle name="xl169" xfId="126"/>
    <cellStyle name="xl169 2" xfId="466"/>
    <cellStyle name="xl169 2 2" xfId="692"/>
    <cellStyle name="xl169 3" xfId="879"/>
    <cellStyle name="xl169 4" xfId="1011"/>
    <cellStyle name="xl170" xfId="127"/>
    <cellStyle name="xl170 2" xfId="469"/>
    <cellStyle name="xl170 2 2" xfId="695"/>
    <cellStyle name="xl170 3" xfId="882"/>
    <cellStyle name="xl170 4" xfId="1012"/>
    <cellStyle name="xl171" xfId="128"/>
    <cellStyle name="xl171 2" xfId="472"/>
    <cellStyle name="xl171 2 2" xfId="698"/>
    <cellStyle name="xl171 3" xfId="885"/>
    <cellStyle name="xl171 4" xfId="1013"/>
    <cellStyle name="xl172" xfId="129"/>
    <cellStyle name="xl172 2" xfId="476"/>
    <cellStyle name="xl172 2 2" xfId="702"/>
    <cellStyle name="xl172 3" xfId="889"/>
    <cellStyle name="xl172 4" xfId="1014"/>
    <cellStyle name="xl173" xfId="130"/>
    <cellStyle name="xl173 2" xfId="479"/>
    <cellStyle name="xl173 2 2" xfId="705"/>
    <cellStyle name="xl173 3" xfId="892"/>
    <cellStyle name="xl173 4" xfId="1015"/>
    <cellStyle name="xl174" xfId="131"/>
    <cellStyle name="xl174 2" xfId="482"/>
    <cellStyle name="xl174 2 2" xfId="708"/>
    <cellStyle name="xl174 3" xfId="895"/>
    <cellStyle name="xl174 4" xfId="1016"/>
    <cellStyle name="xl175" xfId="132"/>
    <cellStyle name="xl175 2" xfId="487"/>
    <cellStyle name="xl175 2 2" xfId="713"/>
    <cellStyle name="xl175 3" xfId="900"/>
    <cellStyle name="xl175 4" xfId="1017"/>
    <cellStyle name="xl176" xfId="133"/>
    <cellStyle name="xl176 2" xfId="489"/>
    <cellStyle name="xl176 2 2" xfId="715"/>
    <cellStyle name="xl176 3" xfId="902"/>
    <cellStyle name="xl176 4" xfId="1018"/>
    <cellStyle name="xl177" xfId="134"/>
    <cellStyle name="xl177 2" xfId="492"/>
    <cellStyle name="xl177 2 2" xfId="718"/>
    <cellStyle name="xl177 3" xfId="905"/>
    <cellStyle name="xl177 4" xfId="1019"/>
    <cellStyle name="xl178" xfId="135"/>
    <cellStyle name="xl178 2" xfId="495"/>
    <cellStyle name="xl178 2 2" xfId="721"/>
    <cellStyle name="xl178 3" xfId="908"/>
    <cellStyle name="xl178 4" xfId="1020"/>
    <cellStyle name="xl179" xfId="136"/>
    <cellStyle name="xl179 2" xfId="470"/>
    <cellStyle name="xl179 2 2" xfId="696"/>
    <cellStyle name="xl179 3" xfId="883"/>
    <cellStyle name="xl179 4" xfId="1021"/>
    <cellStyle name="xl180" xfId="137"/>
    <cellStyle name="xl180 2" xfId="477"/>
    <cellStyle name="xl180 2 2" xfId="703"/>
    <cellStyle name="xl180 3" xfId="890"/>
    <cellStyle name="xl180 4" xfId="1022"/>
    <cellStyle name="xl181" xfId="138"/>
    <cellStyle name="xl181 2" xfId="480"/>
    <cellStyle name="xl181 2 2" xfId="706"/>
    <cellStyle name="xl181 3" xfId="893"/>
    <cellStyle name="xl181 4" xfId="1023"/>
    <cellStyle name="xl182" xfId="139"/>
    <cellStyle name="xl182 2" xfId="483"/>
    <cellStyle name="xl182 2 2" xfId="709"/>
    <cellStyle name="xl182 3" xfId="896"/>
    <cellStyle name="xl182 4" xfId="1024"/>
    <cellStyle name="xl183" xfId="140"/>
    <cellStyle name="xl183 2" xfId="485"/>
    <cellStyle name="xl183 2 2" xfId="711"/>
    <cellStyle name="xl183 3" xfId="898"/>
    <cellStyle name="xl183 4" xfId="1025"/>
    <cellStyle name="xl184" xfId="141"/>
    <cellStyle name="xl184 2" xfId="490"/>
    <cellStyle name="xl184 2 2" xfId="716"/>
    <cellStyle name="xl184 3" xfId="903"/>
    <cellStyle name="xl184 4" xfId="1026"/>
    <cellStyle name="xl185" xfId="142"/>
    <cellStyle name="xl185 2" xfId="493"/>
    <cellStyle name="xl185 2 2" xfId="719"/>
    <cellStyle name="xl185 3" xfId="906"/>
    <cellStyle name="xl185 4" xfId="1027"/>
    <cellStyle name="xl186" xfId="143"/>
    <cellStyle name="xl186 2" xfId="473"/>
    <cellStyle name="xl186 2 2" xfId="699"/>
    <cellStyle name="xl186 3" xfId="886"/>
    <cellStyle name="xl186 4" xfId="1028"/>
    <cellStyle name="xl187" xfId="144"/>
    <cellStyle name="xl187 2" xfId="478"/>
    <cellStyle name="xl187 2 2" xfId="704"/>
    <cellStyle name="xl187 3" xfId="891"/>
    <cellStyle name="xl187 4" xfId="1029"/>
    <cellStyle name="xl188" xfId="145"/>
    <cellStyle name="xl188 2" xfId="481"/>
    <cellStyle name="xl188 2 2" xfId="707"/>
    <cellStyle name="xl188 3" xfId="894"/>
    <cellStyle name="xl188 4" xfId="1030"/>
    <cellStyle name="xl189" xfId="146"/>
    <cellStyle name="xl189 2" xfId="484"/>
    <cellStyle name="xl189 2 2" xfId="710"/>
    <cellStyle name="xl189 3" xfId="897"/>
    <cellStyle name="xl189 4" xfId="1031"/>
    <cellStyle name="xl190" xfId="147"/>
    <cellStyle name="xl190 2" xfId="486"/>
    <cellStyle name="xl190 2 2" xfId="712"/>
    <cellStyle name="xl190 3" xfId="899"/>
    <cellStyle name="xl190 4" xfId="1032"/>
    <cellStyle name="xl191" xfId="148"/>
    <cellStyle name="xl191 2" xfId="494"/>
    <cellStyle name="xl191 2 2" xfId="720"/>
    <cellStyle name="xl191 3" xfId="907"/>
    <cellStyle name="xl191 4" xfId="1033"/>
    <cellStyle name="xl192" xfId="149"/>
    <cellStyle name="xl192 2" xfId="496"/>
    <cellStyle name="xl192 2 2" xfId="722"/>
    <cellStyle name="xl192 3" xfId="909"/>
    <cellStyle name="xl192 4" xfId="1034"/>
    <cellStyle name="xl193" xfId="150"/>
    <cellStyle name="xl193 2" xfId="491"/>
    <cellStyle name="xl193 2 2" xfId="717"/>
    <cellStyle name="xl193 3" xfId="904"/>
    <cellStyle name="xl193 4" xfId="1035"/>
    <cellStyle name="xl194" xfId="151"/>
    <cellStyle name="xl194 2" xfId="474"/>
    <cellStyle name="xl194 2 2" xfId="700"/>
    <cellStyle name="xl194 3" xfId="887"/>
    <cellStyle name="xl194 4" xfId="1036"/>
    <cellStyle name="xl195" xfId="152"/>
    <cellStyle name="xl195 2" xfId="488"/>
    <cellStyle name="xl195 2 2" xfId="714"/>
    <cellStyle name="xl195 3" xfId="901"/>
    <cellStyle name="xl195 4" xfId="1037"/>
    <cellStyle name="xl196" xfId="153"/>
    <cellStyle name="xl196 2" xfId="471"/>
    <cellStyle name="xl196 2 2" xfId="697"/>
    <cellStyle name="xl196 3" xfId="884"/>
    <cellStyle name="xl196 4" xfId="1038"/>
    <cellStyle name="xl197" xfId="154"/>
    <cellStyle name="xl197 2" xfId="475"/>
    <cellStyle name="xl197 2 2" xfId="701"/>
    <cellStyle name="xl197 3" xfId="888"/>
    <cellStyle name="xl197 4" xfId="1039"/>
    <cellStyle name="xl198" xfId="155"/>
    <cellStyle name="xl198 2" xfId="467"/>
    <cellStyle name="xl198 2 2" xfId="693"/>
    <cellStyle name="xl198 3" xfId="880"/>
    <cellStyle name="xl198 4" xfId="1040"/>
    <cellStyle name="xl199" xfId="156"/>
    <cellStyle name="xl199 2" xfId="468"/>
    <cellStyle name="xl199 2 2" xfId="694"/>
    <cellStyle name="xl199 3" xfId="881"/>
    <cellStyle name="xl199 4" xfId="1041"/>
    <cellStyle name="xl200" xfId="157"/>
    <cellStyle name="xl201" xfId="158"/>
    <cellStyle name="xl202" xfId="159"/>
    <cellStyle name="xl203" xfId="160"/>
    <cellStyle name="xl204" xfId="161"/>
    <cellStyle name="xl21" xfId="162"/>
    <cellStyle name="xl21 2" xfId="502"/>
    <cellStyle name="xl21 3" xfId="728"/>
    <cellStyle name="xl21 4" xfId="915"/>
    <cellStyle name="xl21 5" xfId="927"/>
    <cellStyle name="xl21 6" xfId="934"/>
    <cellStyle name="xl21 7" xfId="1042"/>
    <cellStyle name="xl22" xfId="163"/>
    <cellStyle name="xl22 2" xfId="324"/>
    <cellStyle name="xl22 2 2" xfId="550"/>
    <cellStyle name="xl22 3" xfId="737"/>
    <cellStyle name="xl22 4" xfId="1043"/>
    <cellStyle name="xl23" xfId="164"/>
    <cellStyle name="xl23 2" xfId="327"/>
    <cellStyle name="xl23 2 2" xfId="553"/>
    <cellStyle name="xl23 3" xfId="740"/>
    <cellStyle name="xl23 4" xfId="1044"/>
    <cellStyle name="xl24" xfId="165"/>
    <cellStyle name="xl24 2" xfId="329"/>
    <cellStyle name="xl24 2 2" xfId="555"/>
    <cellStyle name="xl24 3" xfId="742"/>
    <cellStyle name="xl24 4" xfId="1045"/>
    <cellStyle name="xl25" xfId="166"/>
    <cellStyle name="xl25 2" xfId="332"/>
    <cellStyle name="xl25 2 2" xfId="558"/>
    <cellStyle name="xl25 3" xfId="745"/>
    <cellStyle name="xl25 4" xfId="1046"/>
    <cellStyle name="xl26" xfId="167"/>
    <cellStyle name="xl26 2" xfId="336"/>
    <cellStyle name="xl26 2 2" xfId="562"/>
    <cellStyle name="xl26 3" xfId="749"/>
    <cellStyle name="xl26 4" xfId="1047"/>
    <cellStyle name="xl27" xfId="168"/>
    <cellStyle name="xl27 2" xfId="340"/>
    <cellStyle name="xl27 2 2" xfId="566"/>
    <cellStyle name="xl27 3" xfId="753"/>
    <cellStyle name="xl27 4" xfId="1048"/>
    <cellStyle name="xl28" xfId="169"/>
    <cellStyle name="xl28 2" xfId="344"/>
    <cellStyle name="xl28 2 2" xfId="570"/>
    <cellStyle name="xl28 3" xfId="757"/>
    <cellStyle name="xl28 4" xfId="1049"/>
    <cellStyle name="xl29" xfId="170"/>
    <cellStyle name="xl29 2" xfId="348"/>
    <cellStyle name="xl29 2 2" xfId="574"/>
    <cellStyle name="xl29 3" xfId="761"/>
    <cellStyle name="xl29 4" xfId="1050"/>
    <cellStyle name="xl30" xfId="171"/>
    <cellStyle name="xl30 2" xfId="352"/>
    <cellStyle name="xl30 2 2" xfId="578"/>
    <cellStyle name="xl30 3" xfId="765"/>
    <cellStyle name="xl30 4" xfId="1051"/>
    <cellStyle name="xl31" xfId="172"/>
    <cellStyle name="xl31 2" xfId="356"/>
    <cellStyle name="xl31 2 2" xfId="582"/>
    <cellStyle name="xl31 3" xfId="769"/>
    <cellStyle name="xl31 4" xfId="1052"/>
    <cellStyle name="xl32" xfId="173"/>
    <cellStyle name="xl32 2" xfId="360"/>
    <cellStyle name="xl32 2 2" xfId="586"/>
    <cellStyle name="xl32 3" xfId="773"/>
    <cellStyle name="xl32 4" xfId="1053"/>
    <cellStyle name="xl33" xfId="174"/>
    <cellStyle name="xl33 2" xfId="363"/>
    <cellStyle name="xl33 2 2" xfId="589"/>
    <cellStyle name="xl33 3" xfId="776"/>
    <cellStyle name="xl33 4" xfId="1054"/>
    <cellStyle name="xl34" xfId="175"/>
    <cellStyle name="xl34 2" xfId="369"/>
    <cellStyle name="xl34 2 2" xfId="595"/>
    <cellStyle name="xl34 3" xfId="782"/>
    <cellStyle name="xl34 4" xfId="1055"/>
    <cellStyle name="xl35" xfId="176"/>
    <cellStyle name="xl35 2" xfId="371"/>
    <cellStyle name="xl35 2 2" xfId="597"/>
    <cellStyle name="xl35 3" xfId="784"/>
    <cellStyle name="xl35 4" xfId="1056"/>
    <cellStyle name="xl36" xfId="177"/>
    <cellStyle name="xl36 2" xfId="374"/>
    <cellStyle name="xl36 2 2" xfId="600"/>
    <cellStyle name="xl36 3" xfId="787"/>
    <cellStyle name="xl36 4" xfId="1057"/>
    <cellStyle name="xl37" xfId="178"/>
    <cellStyle name="xl37 2" xfId="378"/>
    <cellStyle name="xl37 2 2" xfId="604"/>
    <cellStyle name="xl37 3" xfId="791"/>
    <cellStyle name="xl37 4" xfId="1058"/>
    <cellStyle name="xl38" xfId="179"/>
    <cellStyle name="xl38 2" xfId="381"/>
    <cellStyle name="xl38 2 2" xfId="607"/>
    <cellStyle name="xl38 3" xfId="794"/>
    <cellStyle name="xl38 4" xfId="1059"/>
    <cellStyle name="xl39" xfId="180"/>
    <cellStyle name="xl39 2" xfId="384"/>
    <cellStyle name="xl39 2 2" xfId="610"/>
    <cellStyle name="xl39 3" xfId="797"/>
    <cellStyle name="xl39 4" xfId="1060"/>
    <cellStyle name="xl40" xfId="181"/>
    <cellStyle name="xl40 2" xfId="333"/>
    <cellStyle name="xl40 2 2" xfId="559"/>
    <cellStyle name="xl40 3" xfId="746"/>
    <cellStyle name="xl40 4" xfId="1061"/>
    <cellStyle name="xl41" xfId="182"/>
    <cellStyle name="xl41 2" xfId="337"/>
    <cellStyle name="xl41 2 2" xfId="563"/>
    <cellStyle name="xl41 3" xfId="750"/>
    <cellStyle name="xl41 4" xfId="1062"/>
    <cellStyle name="xl42" xfId="183"/>
    <cellStyle name="xl42 2" xfId="341"/>
    <cellStyle name="xl42 2 2" xfId="567"/>
    <cellStyle name="xl42 3" xfId="754"/>
    <cellStyle name="xl42 4" xfId="1063"/>
    <cellStyle name="xl43" xfId="184"/>
    <cellStyle name="xl43 2" xfId="345"/>
    <cellStyle name="xl43 2 2" xfId="571"/>
    <cellStyle name="xl43 3" xfId="758"/>
    <cellStyle name="xl43 4" xfId="1064"/>
    <cellStyle name="xl44" xfId="185"/>
    <cellStyle name="xl44 2" xfId="349"/>
    <cellStyle name="xl44 2 2" xfId="575"/>
    <cellStyle name="xl44 3" xfId="762"/>
    <cellStyle name="xl44 4" xfId="1065"/>
    <cellStyle name="xl45" xfId="186"/>
    <cellStyle name="xl45 2" xfId="353"/>
    <cellStyle name="xl45 2 2" xfId="579"/>
    <cellStyle name="xl45 3" xfId="766"/>
    <cellStyle name="xl45 4" xfId="1066"/>
    <cellStyle name="xl46" xfId="187"/>
    <cellStyle name="xl46 2" xfId="355"/>
    <cellStyle name="xl46 2 2" xfId="581"/>
    <cellStyle name="xl46 3" xfId="768"/>
    <cellStyle name="xl46 4" xfId="1067"/>
    <cellStyle name="xl47" xfId="188"/>
    <cellStyle name="xl47 2" xfId="357"/>
    <cellStyle name="xl47 2 2" xfId="583"/>
    <cellStyle name="xl47 3" xfId="770"/>
    <cellStyle name="xl47 4" xfId="1068"/>
    <cellStyle name="xl48" xfId="189"/>
    <cellStyle name="xl48 2" xfId="359"/>
    <cellStyle name="xl48 2 2" xfId="585"/>
    <cellStyle name="xl48 3" xfId="772"/>
    <cellStyle name="xl48 4" xfId="1069"/>
    <cellStyle name="xl49" xfId="190"/>
    <cellStyle name="xl49 2" xfId="364"/>
    <cellStyle name="xl49 2 2" xfId="590"/>
    <cellStyle name="xl49 3" xfId="777"/>
    <cellStyle name="xl49 4" xfId="1070"/>
    <cellStyle name="xl50" xfId="191"/>
    <cellStyle name="xl50 2" xfId="372"/>
    <cellStyle name="xl50 2 2" xfId="532"/>
    <cellStyle name="xl50 3" xfId="543"/>
    <cellStyle name="xl50 4" xfId="598"/>
    <cellStyle name="xl50 5" xfId="785"/>
    <cellStyle name="xl50 6" xfId="1071"/>
    <cellStyle name="xl51" xfId="192"/>
    <cellStyle name="xl51 2" xfId="375"/>
    <cellStyle name="xl51 2 2" xfId="601"/>
    <cellStyle name="xl51 3" xfId="788"/>
    <cellStyle name="xl51 4" xfId="1072"/>
    <cellStyle name="xl52" xfId="193"/>
    <cellStyle name="xl52 2" xfId="379"/>
    <cellStyle name="xl52 2 2" xfId="605"/>
    <cellStyle name="xl52 3" xfId="792"/>
    <cellStyle name="xl52 4" xfId="1073"/>
    <cellStyle name="xl53" xfId="194"/>
    <cellStyle name="xl53 2" xfId="334"/>
    <cellStyle name="xl53 2 2" xfId="560"/>
    <cellStyle name="xl53 3" xfId="747"/>
    <cellStyle name="xl53 4" xfId="1074"/>
    <cellStyle name="xl54" xfId="195"/>
    <cellStyle name="xl54 2" xfId="338"/>
    <cellStyle name="xl54 2 2" xfId="564"/>
    <cellStyle name="xl54 3" xfId="751"/>
    <cellStyle name="xl54 4" xfId="1075"/>
    <cellStyle name="xl55" xfId="196"/>
    <cellStyle name="xl55 2" xfId="342"/>
    <cellStyle name="xl55 2 2" xfId="568"/>
    <cellStyle name="xl55 3" xfId="755"/>
    <cellStyle name="xl55 4" xfId="1076"/>
    <cellStyle name="xl56" xfId="197"/>
    <cellStyle name="xl56 2" xfId="346"/>
    <cellStyle name="xl56 2 2" xfId="572"/>
    <cellStyle name="xl56 3" xfId="759"/>
    <cellStyle name="xl56 4" xfId="1077"/>
    <cellStyle name="xl57" xfId="198"/>
    <cellStyle name="xl57 2" xfId="350"/>
    <cellStyle name="xl57 2 2" xfId="576"/>
    <cellStyle name="xl57 3" xfId="763"/>
    <cellStyle name="xl57 4" xfId="1078"/>
    <cellStyle name="xl58" xfId="199"/>
    <cellStyle name="xl58 2" xfId="354"/>
    <cellStyle name="xl58 2 2" xfId="580"/>
    <cellStyle name="xl58 3" xfId="767"/>
    <cellStyle name="xl58 4" xfId="1079"/>
    <cellStyle name="xl59" xfId="200"/>
    <cellStyle name="xl59 2" xfId="358"/>
    <cellStyle name="xl59 2 2" xfId="584"/>
    <cellStyle name="xl59 3" xfId="771"/>
    <cellStyle name="xl59 4" xfId="1080"/>
    <cellStyle name="xl60" xfId="201"/>
    <cellStyle name="xl60 2" xfId="362"/>
    <cellStyle name="xl60 2 2" xfId="588"/>
    <cellStyle name="xl60 3" xfId="775"/>
    <cellStyle name="xl60 4" xfId="1081"/>
    <cellStyle name="xl61" xfId="202"/>
    <cellStyle name="xl61 2" xfId="365"/>
    <cellStyle name="xl61 2 2" xfId="591"/>
    <cellStyle name="xl61 3" xfId="778"/>
    <cellStyle name="xl61 4" xfId="1082"/>
    <cellStyle name="xl62" xfId="203"/>
    <cellStyle name="xl62 2" xfId="368"/>
    <cellStyle name="xl62 2 2" xfId="594"/>
    <cellStyle name="xl62 3" xfId="781"/>
    <cellStyle name="xl62 4" xfId="1083"/>
    <cellStyle name="xl63" xfId="204"/>
    <cellStyle name="xl63 2" xfId="373"/>
    <cellStyle name="xl63 2 2" xfId="599"/>
    <cellStyle name="xl63 3" xfId="786"/>
    <cellStyle name="xl63 4" xfId="1084"/>
    <cellStyle name="xl64" xfId="205"/>
    <cellStyle name="xl64 2" xfId="376"/>
    <cellStyle name="xl64 2 2" xfId="602"/>
    <cellStyle name="xl64 3" xfId="789"/>
    <cellStyle name="xl64 4" xfId="1085"/>
    <cellStyle name="xl65" xfId="206"/>
    <cellStyle name="xl65 2" xfId="380"/>
    <cellStyle name="xl65 2 2" xfId="606"/>
    <cellStyle name="xl65 3" xfId="793"/>
    <cellStyle name="xl65 4" xfId="1086"/>
    <cellStyle name="xl66" xfId="207"/>
    <cellStyle name="xl66 2" xfId="335"/>
    <cellStyle name="xl66 2 2" xfId="561"/>
    <cellStyle name="xl66 3" xfId="748"/>
    <cellStyle name="xl66 4" xfId="1087"/>
    <cellStyle name="xl67" xfId="208"/>
    <cellStyle name="xl67 2" xfId="339"/>
    <cellStyle name="xl67 2 2" xfId="565"/>
    <cellStyle name="xl67 3" xfId="752"/>
    <cellStyle name="xl67 4" xfId="1088"/>
    <cellStyle name="xl68" xfId="209"/>
    <cellStyle name="xl68 2" xfId="343"/>
    <cellStyle name="xl68 2 2" xfId="569"/>
    <cellStyle name="xl68 3" xfId="756"/>
    <cellStyle name="xl68 4" xfId="1089"/>
    <cellStyle name="xl69" xfId="210"/>
    <cellStyle name="xl69 2" xfId="347"/>
    <cellStyle name="xl69 2 2" xfId="573"/>
    <cellStyle name="xl69 3" xfId="760"/>
    <cellStyle name="xl69 4" xfId="1090"/>
    <cellStyle name="xl70" xfId="211"/>
    <cellStyle name="xl70 2" xfId="351"/>
    <cellStyle name="xl70 2 2" xfId="577"/>
    <cellStyle name="xl70 3" xfId="764"/>
    <cellStyle name="xl70 4" xfId="1091"/>
    <cellStyle name="xl71" xfId="212"/>
    <cellStyle name="xl71 2" xfId="361"/>
    <cellStyle name="xl71 2 2" xfId="587"/>
    <cellStyle name="xl71 3" xfId="774"/>
    <cellStyle name="xl71 4" xfId="1092"/>
    <cellStyle name="xl72" xfId="213"/>
    <cellStyle name="xl72 2" xfId="366"/>
    <cellStyle name="xl72 2 2" xfId="592"/>
    <cellStyle name="xl72 3" xfId="779"/>
    <cellStyle name="xl72 4" xfId="1093"/>
    <cellStyle name="xl73" xfId="214"/>
    <cellStyle name="xl73 2" xfId="377"/>
    <cellStyle name="xl73 2 2" xfId="603"/>
    <cellStyle name="xl73 3" xfId="790"/>
    <cellStyle name="xl73 4" xfId="1094"/>
    <cellStyle name="xl74" xfId="215"/>
    <cellStyle name="xl74 2" xfId="326"/>
    <cellStyle name="xl74 2 2" xfId="552"/>
    <cellStyle name="xl74 3" xfId="739"/>
    <cellStyle name="xl74 4" xfId="1095"/>
    <cellStyle name="xl75" xfId="216"/>
    <cellStyle name="xl75 2" xfId="325"/>
    <cellStyle name="xl75 2 2" xfId="551"/>
    <cellStyle name="xl75 3" xfId="738"/>
    <cellStyle name="xl75 4" xfId="1096"/>
    <cellStyle name="xl76" xfId="217"/>
    <cellStyle name="xl76 2" xfId="370"/>
    <cellStyle name="xl76 2 2" xfId="596"/>
    <cellStyle name="xl76 3" xfId="783"/>
    <cellStyle name="xl76 4" xfId="1097"/>
    <cellStyle name="xl77" xfId="218"/>
    <cellStyle name="xl77 2" xfId="328"/>
    <cellStyle name="xl77 2 2" xfId="554"/>
    <cellStyle name="xl77 3" xfId="741"/>
    <cellStyle name="xl77 4" xfId="1098"/>
    <cellStyle name="xl78" xfId="219"/>
    <cellStyle name="xl78 2" xfId="330"/>
    <cellStyle name="xl78 2 2" xfId="556"/>
    <cellStyle name="xl78 3" xfId="743"/>
    <cellStyle name="xl78 4" xfId="1099"/>
    <cellStyle name="xl79" xfId="220"/>
    <cellStyle name="xl79 2" xfId="383"/>
    <cellStyle name="xl79 2 2" xfId="609"/>
    <cellStyle name="xl79 3" xfId="796"/>
    <cellStyle name="xl79 4" xfId="1100"/>
    <cellStyle name="xl80" xfId="221"/>
    <cellStyle name="xl80 2" xfId="385"/>
    <cellStyle name="xl80 2 2" xfId="611"/>
    <cellStyle name="xl80 3" xfId="798"/>
    <cellStyle name="xl80 4" xfId="1101"/>
    <cellStyle name="xl81" xfId="222"/>
    <cellStyle name="xl81 2" xfId="331"/>
    <cellStyle name="xl81 2 2" xfId="557"/>
    <cellStyle name="xl81 3" xfId="744"/>
    <cellStyle name="xl81 4" xfId="1102"/>
    <cellStyle name="xl82" xfId="223"/>
    <cellStyle name="xl82 2" xfId="320"/>
    <cellStyle name="xl82 2 2" xfId="546"/>
    <cellStyle name="xl82 3" xfId="733"/>
    <cellStyle name="xl82 4" xfId="1103"/>
    <cellStyle name="xl83" xfId="224"/>
    <cellStyle name="xl83 2" xfId="503"/>
    <cellStyle name="xl83 2 2" xfId="729"/>
    <cellStyle name="xl83 3" xfId="916"/>
    <cellStyle name="xl83 4" xfId="1104"/>
    <cellStyle name="xl84" xfId="225"/>
    <cellStyle name="xl84 2" xfId="323"/>
    <cellStyle name="xl84 2 2" xfId="549"/>
    <cellStyle name="xl84 3" xfId="736"/>
    <cellStyle name="xl84 4" xfId="1105"/>
    <cellStyle name="xl85" xfId="226"/>
    <cellStyle name="xl85 2" xfId="382"/>
    <cellStyle name="xl85 2 2" xfId="608"/>
    <cellStyle name="xl85 3" xfId="795"/>
    <cellStyle name="xl85 4" xfId="1106"/>
    <cellStyle name="xl86" xfId="227"/>
    <cellStyle name="xl86 2" xfId="321"/>
    <cellStyle name="xl86 2 2" xfId="547"/>
    <cellStyle name="xl86 3" xfId="734"/>
    <cellStyle name="xl86 4" xfId="1107"/>
    <cellStyle name="xl87" xfId="228"/>
    <cellStyle name="xl87 2" xfId="367"/>
    <cellStyle name="xl87 2 2" xfId="593"/>
    <cellStyle name="xl87 3" xfId="780"/>
    <cellStyle name="xl87 4" xfId="1108"/>
    <cellStyle name="xl88" xfId="229"/>
    <cellStyle name="xl88 2" xfId="386"/>
    <cellStyle name="xl88 2 2" xfId="612"/>
    <cellStyle name="xl88 3" xfId="799"/>
    <cellStyle name="xl88 4" xfId="1109"/>
    <cellStyle name="xl89" xfId="230"/>
    <cellStyle name="xl89 2" xfId="387"/>
    <cellStyle name="xl89 2 2" xfId="613"/>
    <cellStyle name="xl89 3" xfId="800"/>
    <cellStyle name="xl89 4" xfId="1110"/>
    <cellStyle name="xl90" xfId="231"/>
    <cellStyle name="xl90 2" xfId="394"/>
    <cellStyle name="xl90 2 2" xfId="620"/>
    <cellStyle name="xl90 3" xfId="807"/>
    <cellStyle name="xl90 4" xfId="1111"/>
    <cellStyle name="xl91" xfId="232"/>
    <cellStyle name="xl91 2" xfId="396"/>
    <cellStyle name="xl91 2 2" xfId="622"/>
    <cellStyle name="xl91 3" xfId="809"/>
    <cellStyle name="xl91 4" xfId="1112"/>
    <cellStyle name="xl92" xfId="233"/>
    <cellStyle name="xl92 2" xfId="401"/>
    <cellStyle name="xl92 2 2" xfId="627"/>
    <cellStyle name="xl92 3" xfId="814"/>
    <cellStyle name="xl92 4" xfId="1113"/>
    <cellStyle name="xl93" xfId="234"/>
    <cellStyle name="xl93 2" xfId="402"/>
    <cellStyle name="xl93 2 2" xfId="628"/>
    <cellStyle name="xl93 3" xfId="815"/>
    <cellStyle name="xl93 4" xfId="1114"/>
    <cellStyle name="xl94" xfId="235"/>
    <cellStyle name="xl94 2" xfId="399"/>
    <cellStyle name="xl94 2 2" xfId="625"/>
    <cellStyle name="xl94 3" xfId="812"/>
    <cellStyle name="xl94 4" xfId="1115"/>
    <cellStyle name="xl95" xfId="236"/>
    <cellStyle name="xl95 2" xfId="406"/>
    <cellStyle name="xl95 2 2" xfId="632"/>
    <cellStyle name="xl95 3" xfId="819"/>
    <cellStyle name="xl95 4" xfId="1116"/>
    <cellStyle name="xl96" xfId="237"/>
    <cellStyle name="xl96 2" xfId="412"/>
    <cellStyle name="xl96 2 2" xfId="638"/>
    <cellStyle name="xl96 3" xfId="825"/>
    <cellStyle name="xl96 4" xfId="1117"/>
    <cellStyle name="xl97" xfId="238"/>
    <cellStyle name="xl97 2" xfId="416"/>
    <cellStyle name="xl97 2 2" xfId="642"/>
    <cellStyle name="xl97 3" xfId="829"/>
    <cellStyle name="xl97 4" xfId="1118"/>
    <cellStyle name="xl98" xfId="239"/>
    <cellStyle name="xl98 2" xfId="504"/>
    <cellStyle name="xl98 3" xfId="730"/>
    <cellStyle name="xl98 4" xfId="917"/>
    <cellStyle name="xl98 5" xfId="928"/>
    <cellStyle name="xl98 6" xfId="935"/>
    <cellStyle name="xl98 7" xfId="1119"/>
    <cellStyle name="xl99" xfId="240"/>
    <cellStyle name="xl99 2" xfId="388"/>
    <cellStyle name="xl99 2 2" xfId="614"/>
    <cellStyle name="xl99 3" xfId="801"/>
    <cellStyle name="xl99 4" xfId="1120"/>
    <cellStyle name="Акцент1 2" xfId="241"/>
    <cellStyle name="Акцент2 2" xfId="242"/>
    <cellStyle name="Акцент3 2" xfId="243"/>
    <cellStyle name="Акцент4 2" xfId="244"/>
    <cellStyle name="Акцент5 2" xfId="245"/>
    <cellStyle name="Акцент6 2" xfId="246"/>
    <cellStyle name="Ввод  2" xfId="247"/>
    <cellStyle name="Вывод 2" xfId="248"/>
    <cellStyle name="Вычисление 2" xfId="249"/>
    <cellStyle name="Заголовок 1 2" xfId="250"/>
    <cellStyle name="Заголовок 2 2" xfId="251"/>
    <cellStyle name="Заголовок 3 2" xfId="252"/>
    <cellStyle name="Заголовок 4 2" xfId="253"/>
    <cellStyle name="Итог 2" xfId="254"/>
    <cellStyle name="Контрольная ячейка 2" xfId="255"/>
    <cellStyle name="Название 2" xfId="256"/>
    <cellStyle name="Нейтральный 2" xfId="257"/>
    <cellStyle name="Обычный" xfId="0" builtinId="0"/>
    <cellStyle name="Обычный 10" xfId="258"/>
    <cellStyle name="Обычный 10 2" xfId="516"/>
    <cellStyle name="Обычный 10 2 2" xfId="1121"/>
    <cellStyle name="Обычный 11" xfId="259"/>
    <cellStyle name="Обычный 11 2" xfId="260"/>
    <cellStyle name="Обычный 11 3" xfId="545"/>
    <cellStyle name="Обычный 12" xfId="261"/>
    <cellStyle name="Обычный 12 2" xfId="517"/>
    <cellStyle name="Обычный 12 2 2" xfId="1122"/>
    <cellStyle name="Обычный 13" xfId="262"/>
    <cellStyle name="Обычный 13 2" xfId="518"/>
    <cellStyle name="Обычный 13 2 2" xfId="1123"/>
    <cellStyle name="Обычный 14" xfId="263"/>
    <cellStyle name="Обычный 14 2" xfId="519"/>
    <cellStyle name="Обычный 14 2 2" xfId="1124"/>
    <cellStyle name="Обычный 15" xfId="3"/>
    <cellStyle name="Обычный 15 2" xfId="520"/>
    <cellStyle name="Обычный 15 2 2" xfId="936"/>
    <cellStyle name="Обычный 16" xfId="303"/>
    <cellStyle name="Обычный 16 2" xfId="305"/>
    <cellStyle name="Обычный 16 2 2" xfId="1134"/>
    <cellStyle name="Обычный 16 3" xfId="310"/>
    <cellStyle name="Обычный 16 3 2" xfId="1139"/>
    <cellStyle name="Обычный 16 4" xfId="311"/>
    <cellStyle name="Обычный 16 4 2" xfId="1140"/>
    <cellStyle name="Обычный 16 5" xfId="312"/>
    <cellStyle name="Обычный 16 5 2" xfId="1141"/>
    <cellStyle name="Обычный 16 6" xfId="313"/>
    <cellStyle name="Обычный 16 6 2" xfId="1142"/>
    <cellStyle name="Обычный 16 7" xfId="314"/>
    <cellStyle name="Обычный 16 7 2" xfId="1143"/>
    <cellStyle name="Обычный 16 8" xfId="521"/>
    <cellStyle name="Обычный 17" xfId="306"/>
    <cellStyle name="Обычный 17 2" xfId="522"/>
    <cellStyle name="Обычный 17 2 2" xfId="1135"/>
    <cellStyle name="Обычный 18" xfId="309"/>
    <cellStyle name="Обычный 18 2" xfId="523"/>
    <cellStyle name="Обычный 18 2 2" xfId="1138"/>
    <cellStyle name="Обычный 19" xfId="307"/>
    <cellStyle name="Обычный 19 2" xfId="535"/>
    <cellStyle name="Обычный 19 2 2" xfId="1136"/>
    <cellStyle name="Обычный 2" xfId="264"/>
    <cellStyle name="Обычный 2 2" xfId="265"/>
    <cellStyle name="Обычный 2 2 2" xfId="315"/>
    <cellStyle name="Обычный 2 2 2 2" xfId="524"/>
    <cellStyle name="Обычный 2 2 2 2 2" xfId="530"/>
    <cellStyle name="Обычный 2 2 2 3" xfId="1144"/>
    <cellStyle name="Обычный 2 2 3" xfId="508"/>
    <cellStyle name="Обычный 2 2 3 2" xfId="541"/>
    <cellStyle name="Обычный 2 2 4" xfId="1125"/>
    <cellStyle name="Обычный 2 3" xfId="266"/>
    <cellStyle name="Обычный 2 3 2" xfId="267"/>
    <cellStyle name="Обычный 2 3 3" xfId="533"/>
    <cellStyle name="Обычный 2 4" xfId="268"/>
    <cellStyle name="Обычный 2 4 2" xfId="538"/>
    <cellStyle name="Обычный 2 4 2 2" xfId="1126"/>
    <cellStyle name="Обычный 2 5" xfId="1"/>
    <cellStyle name="Обычный 2 5 2 2" xfId="528"/>
    <cellStyle name="Обычный 2 5 2 2 2" xfId="534"/>
    <cellStyle name="Обычный 2 6" xfId="269"/>
    <cellStyle name="Обычный 2 7" xfId="507"/>
    <cellStyle name="Обычный 2_Индекс бюджетных расходов" xfId="316"/>
    <cellStyle name="Обычный 20 2" xfId="539"/>
    <cellStyle name="Обычный 21" xfId="308"/>
    <cellStyle name="Обычный 21 2" xfId="544"/>
    <cellStyle name="Обычный 21 2 2" xfId="1137"/>
    <cellStyle name="Обычный 22" xfId="920"/>
    <cellStyle name="Обычный 23" xfId="921"/>
    <cellStyle name="Обычный 24" xfId="1146"/>
    <cellStyle name="Обычный 26" xfId="1147"/>
    <cellStyle name="Обычный 27" xfId="1148"/>
    <cellStyle name="Обычный 3" xfId="270"/>
    <cellStyle name="Обычный 3 2" xfId="317"/>
    <cellStyle name="Обычный 3 2 2" xfId="1127"/>
    <cellStyle name="Обычный 3 2 2 2" xfId="1145"/>
    <cellStyle name="Обычный 3 3" xfId="509"/>
    <cellStyle name="Обычный 4" xfId="271"/>
    <cellStyle name="Обычный 4 2" xfId="272"/>
    <cellStyle name="Обычный 4 3" xfId="510"/>
    <cellStyle name="Обычный 5" xfId="273"/>
    <cellStyle name="Обычный 5 2" xfId="274"/>
    <cellStyle name="Обычный 5 3" xfId="511"/>
    <cellStyle name="Обычный 6" xfId="275"/>
    <cellStyle name="Обычный 6 2" xfId="512"/>
    <cellStyle name="Обычный 6 2 2" xfId="531"/>
    <cellStyle name="Обычный 6 3" xfId="542"/>
    <cellStyle name="Обычный 6 4" xfId="1128"/>
    <cellStyle name="Обычный 7" xfId="276"/>
    <cellStyle name="Обычный 7 2" xfId="277"/>
    <cellStyle name="Обычный 7 2 2" xfId="529"/>
    <cellStyle name="Обычный 7 2 2 2" xfId="1130"/>
    <cellStyle name="Обычный 7 3" xfId="513"/>
    <cellStyle name="Обычный 7 3 2" xfId="540"/>
    <cellStyle name="Обычный 7 4" xfId="1129"/>
    <cellStyle name="Обычный 8" xfId="278"/>
    <cellStyle name="Обычный 8 2" xfId="279"/>
    <cellStyle name="Обычный 8 3" xfId="514"/>
    <cellStyle name="Обычный 9" xfId="280"/>
    <cellStyle name="Обычный 9 2" xfId="281"/>
    <cellStyle name="Обычный 9 3" xfId="515"/>
    <cellStyle name="Плохой 2" xfId="282"/>
    <cellStyle name="Пояснение 2" xfId="283"/>
    <cellStyle name="Примечание 2" xfId="284"/>
    <cellStyle name="Процентный 2" xfId="286"/>
    <cellStyle name="Процентный 2 2" xfId="287"/>
    <cellStyle name="Процентный 2 2 2" xfId="536"/>
    <cellStyle name="Процентный 2 2 2 2" xfId="1132"/>
    <cellStyle name="Процентный 2 3" xfId="527"/>
    <cellStyle name="Процентный 2 3 2" xfId="1131"/>
    <cellStyle name="Процентный 3" xfId="288"/>
    <cellStyle name="Процентный 3 2" xfId="1133"/>
    <cellStyle name="Процентный 4" xfId="289"/>
    <cellStyle name="Процентный 4 2" xfId="290"/>
    <cellStyle name="Процентный 5" xfId="291"/>
    <cellStyle name="Процентный 5 2" xfId="292"/>
    <cellStyle name="Процентный 6" xfId="293"/>
    <cellStyle name="Процентный 6 2" xfId="294"/>
    <cellStyle name="Процентный 7" xfId="295"/>
    <cellStyle name="Процентный 8" xfId="285"/>
    <cellStyle name="Связанная ячейка 2" xfId="296"/>
    <cellStyle name="Стиль 1" xfId="2"/>
    <cellStyle name="Текст предупреждения 2" xfId="297"/>
    <cellStyle name="Тысячи [0]_Лист1" xfId="318"/>
    <cellStyle name="Тысячи_Лист1" xfId="319"/>
    <cellStyle name="Финансовый 2" xfId="298"/>
    <cellStyle name="Финансовый 2 2" xfId="299"/>
    <cellStyle name="Финансовый 2 2 2" xfId="300"/>
    <cellStyle name="Финансовый 2 2 3" xfId="537"/>
    <cellStyle name="Финансовый 2 3" xfId="301"/>
    <cellStyle name="Финансовый 2 4" xfId="526"/>
    <cellStyle name="Хороший 2" xfId="302"/>
  </cellStyles>
  <dxfs count="0"/>
  <tableStyles count="0" defaultTableStyle="TableStyleMedium2" defaultPivotStyle="PivotStyleMedium9"/>
  <colors>
    <mruColors>
      <color rgb="FF0000CC"/>
      <color rgb="FFFFFF99"/>
      <color rgb="FFDBFDA5"/>
      <color rgb="FF000099"/>
      <color rgb="FFFEFFE1"/>
      <color rgb="FFE5F5FF"/>
      <color rgb="FFEAFECA"/>
      <color rgb="FFEDFED2"/>
      <color rgb="FFE1FFE1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autoPageBreaks="0"/>
  </sheetPr>
  <dimension ref="A1:K26"/>
  <sheetViews>
    <sheetView tabSelected="1" view="pageBreakPreview" zoomScaleSheetLayoutView="100" workbookViewId="0">
      <selection sqref="A1:J1"/>
    </sheetView>
  </sheetViews>
  <sheetFormatPr defaultColWidth="9.109375" defaultRowHeight="13.8"/>
  <cols>
    <col min="1" max="1" width="5.6640625" style="14" customWidth="1"/>
    <col min="2" max="2" width="25.6640625" style="1" customWidth="1"/>
    <col min="3" max="5" width="17.6640625" style="1" customWidth="1"/>
    <col min="6" max="7" width="17.6640625" style="22" customWidth="1"/>
    <col min="8" max="9" width="17.6640625" style="2" customWidth="1"/>
    <col min="10" max="10" width="17.6640625" style="1" customWidth="1"/>
    <col min="11" max="16384" width="9.109375" style="1"/>
  </cols>
  <sheetData>
    <row r="1" spans="1:10" s="6" customFormat="1" ht="120" customHeight="1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4" customFormat="1" ht="19.95" customHeight="1">
      <c r="A2" s="18"/>
      <c r="B2" s="5"/>
      <c r="C2" s="19"/>
      <c r="D2" s="5"/>
      <c r="E2" s="5"/>
      <c r="F2" s="5"/>
      <c r="G2" s="5"/>
      <c r="H2" s="5"/>
      <c r="I2" s="5"/>
      <c r="J2" s="19" t="s">
        <v>20</v>
      </c>
    </row>
    <row r="3" spans="1:10" s="7" customFormat="1" ht="60">
      <c r="A3" s="11" t="s">
        <v>2</v>
      </c>
      <c r="B3" s="9" t="s">
        <v>0</v>
      </c>
      <c r="C3" s="8" t="s">
        <v>25</v>
      </c>
      <c r="D3" s="9" t="s">
        <v>32</v>
      </c>
      <c r="E3" s="9" t="s">
        <v>28</v>
      </c>
      <c r="F3" s="9" t="s">
        <v>29</v>
      </c>
      <c r="G3" s="9" t="s">
        <v>30</v>
      </c>
      <c r="H3" s="9" t="s">
        <v>31</v>
      </c>
      <c r="I3" s="8" t="s">
        <v>27</v>
      </c>
      <c r="J3" s="8" t="s">
        <v>26</v>
      </c>
    </row>
    <row r="4" spans="1:10" s="7" customFormat="1" ht="19.95" customHeight="1">
      <c r="A4" s="12">
        <v>1</v>
      </c>
      <c r="B4" s="3" t="s">
        <v>3</v>
      </c>
      <c r="C4" s="20">
        <v>4790.3</v>
      </c>
      <c r="D4" s="20">
        <f>E4+F4+G4</f>
        <v>30541.7</v>
      </c>
      <c r="E4" s="20">
        <v>513.4</v>
      </c>
      <c r="F4" s="20">
        <v>1005</v>
      </c>
      <c r="G4" s="20">
        <v>29023.3</v>
      </c>
      <c r="H4" s="20">
        <v>30150.202091498184</v>
      </c>
      <c r="I4" s="20"/>
      <c r="J4" s="20">
        <f t="shared" ref="J4:J20" si="0">C4+I4</f>
        <v>4790.3</v>
      </c>
    </row>
    <row r="5" spans="1:10" s="7" customFormat="1" ht="19.95" customHeight="1">
      <c r="A5" s="12">
        <v>2</v>
      </c>
      <c r="B5" s="3" t="s">
        <v>4</v>
      </c>
      <c r="C5" s="20">
        <v>323.39999999999998</v>
      </c>
      <c r="D5" s="20">
        <f t="shared" ref="D5:D20" si="1">E5+F5+G5</f>
        <v>10916.9</v>
      </c>
      <c r="E5" s="20">
        <v>337.5</v>
      </c>
      <c r="F5" s="20">
        <v>42</v>
      </c>
      <c r="G5" s="20">
        <v>10537.4</v>
      </c>
      <c r="H5" s="20">
        <v>11616.9</v>
      </c>
      <c r="I5" s="20">
        <v>700</v>
      </c>
      <c r="J5" s="20">
        <f t="shared" si="0"/>
        <v>1023.4</v>
      </c>
    </row>
    <row r="6" spans="1:10" s="7" customFormat="1" ht="19.95" customHeight="1">
      <c r="A6" s="12">
        <v>3</v>
      </c>
      <c r="B6" s="3" t="s">
        <v>5</v>
      </c>
      <c r="C6" s="20">
        <v>4715.8999999999996</v>
      </c>
      <c r="D6" s="20">
        <f t="shared" si="1"/>
        <v>32816.300000000003</v>
      </c>
      <c r="E6" s="20">
        <v>11.4</v>
      </c>
      <c r="F6" s="20">
        <v>11926</v>
      </c>
      <c r="G6" s="20">
        <v>20878.900000000001</v>
      </c>
      <c r="H6" s="20">
        <v>29699.439923717786</v>
      </c>
      <c r="I6" s="20"/>
      <c r="J6" s="20">
        <f t="shared" si="0"/>
        <v>4715.8999999999996</v>
      </c>
    </row>
    <row r="7" spans="1:10" s="7" customFormat="1" ht="19.95" customHeight="1">
      <c r="A7" s="12">
        <v>4</v>
      </c>
      <c r="B7" s="3" t="s">
        <v>6</v>
      </c>
      <c r="C7" s="20">
        <v>2351.5</v>
      </c>
      <c r="D7" s="20">
        <f t="shared" si="1"/>
        <v>7566.2</v>
      </c>
      <c r="E7" s="20">
        <v>450.7</v>
      </c>
      <c r="F7" s="20">
        <v>109</v>
      </c>
      <c r="G7" s="20">
        <v>7006.5</v>
      </c>
      <c r="H7" s="20">
        <v>7966.2</v>
      </c>
      <c r="I7" s="20">
        <v>400</v>
      </c>
      <c r="J7" s="20">
        <f t="shared" si="0"/>
        <v>2751.5</v>
      </c>
    </row>
    <row r="8" spans="1:10" s="7" customFormat="1" ht="19.95" customHeight="1">
      <c r="A8" s="12">
        <v>5</v>
      </c>
      <c r="B8" s="3" t="s">
        <v>19</v>
      </c>
      <c r="C8" s="20">
        <v>3213.3</v>
      </c>
      <c r="D8" s="20">
        <f t="shared" si="1"/>
        <v>222419.09999999998</v>
      </c>
      <c r="E8" s="20">
        <v>23125.5</v>
      </c>
      <c r="F8" s="20">
        <v>157962.29999999999</v>
      </c>
      <c r="G8" s="20">
        <v>41331.300000000003</v>
      </c>
      <c r="H8" s="20">
        <v>238019.09999999998</v>
      </c>
      <c r="I8" s="20">
        <v>15600</v>
      </c>
      <c r="J8" s="20">
        <f t="shared" si="0"/>
        <v>18813.3</v>
      </c>
    </row>
    <row r="9" spans="1:10" s="7" customFormat="1" ht="19.95" customHeight="1">
      <c r="A9" s="12">
        <v>6</v>
      </c>
      <c r="B9" s="3" t="s">
        <v>7</v>
      </c>
      <c r="C9" s="20">
        <v>1566.2</v>
      </c>
      <c r="D9" s="20">
        <f t="shared" si="1"/>
        <v>17117.8</v>
      </c>
      <c r="E9" s="20">
        <v>367.6</v>
      </c>
      <c r="F9" s="20">
        <v>66</v>
      </c>
      <c r="G9" s="20">
        <v>16684.2</v>
      </c>
      <c r="H9" s="20">
        <v>19717.8</v>
      </c>
      <c r="I9" s="20">
        <v>2600</v>
      </c>
      <c r="J9" s="20">
        <f t="shared" si="0"/>
        <v>4166.2</v>
      </c>
    </row>
    <row r="10" spans="1:10" s="7" customFormat="1" ht="19.95" customHeight="1">
      <c r="A10" s="12">
        <v>7</v>
      </c>
      <c r="B10" s="3" t="s">
        <v>8</v>
      </c>
      <c r="C10" s="20">
        <v>3374.4</v>
      </c>
      <c r="D10" s="20">
        <f t="shared" si="1"/>
        <v>19279.600000000002</v>
      </c>
      <c r="E10" s="20">
        <v>390.2</v>
      </c>
      <c r="F10" s="20">
        <v>428</v>
      </c>
      <c r="G10" s="20">
        <v>18461.400000000001</v>
      </c>
      <c r="H10" s="20">
        <v>18653.250970863639</v>
      </c>
      <c r="I10" s="20"/>
      <c r="J10" s="20">
        <f t="shared" si="0"/>
        <v>3374.4</v>
      </c>
    </row>
    <row r="11" spans="1:10" s="7" customFormat="1" ht="19.95" customHeight="1">
      <c r="A11" s="12">
        <v>8</v>
      </c>
      <c r="B11" s="3" t="s">
        <v>9</v>
      </c>
      <c r="C11" s="20">
        <v>9506.9</v>
      </c>
      <c r="D11" s="20">
        <f t="shared" si="1"/>
        <v>118523.1</v>
      </c>
      <c r="E11" s="20">
        <v>1537.9</v>
      </c>
      <c r="F11" s="20">
        <v>67336.3</v>
      </c>
      <c r="G11" s="20">
        <v>49648.9</v>
      </c>
      <c r="H11" s="20">
        <v>120623.1</v>
      </c>
      <c r="I11" s="20">
        <v>2100</v>
      </c>
      <c r="J11" s="20">
        <f t="shared" si="0"/>
        <v>11606.9</v>
      </c>
    </row>
    <row r="12" spans="1:10" s="7" customFormat="1" ht="19.95" customHeight="1">
      <c r="A12" s="12">
        <v>9</v>
      </c>
      <c r="B12" s="3" t="s">
        <v>10</v>
      </c>
      <c r="C12" s="20">
        <v>3958.1</v>
      </c>
      <c r="D12" s="20">
        <f t="shared" si="1"/>
        <v>19718.300000000003</v>
      </c>
      <c r="E12" s="20">
        <v>340.9</v>
      </c>
      <c r="F12" s="20">
        <v>697</v>
      </c>
      <c r="G12" s="20">
        <v>18680.400000000001</v>
      </c>
      <c r="H12" s="20">
        <v>19717.275688625454</v>
      </c>
      <c r="I12" s="20"/>
      <c r="J12" s="20">
        <f t="shared" si="0"/>
        <v>3958.1</v>
      </c>
    </row>
    <row r="13" spans="1:10" s="7" customFormat="1" ht="19.95" customHeight="1">
      <c r="A13" s="12">
        <v>10</v>
      </c>
      <c r="B13" s="3" t="s">
        <v>11</v>
      </c>
      <c r="C13" s="20">
        <v>10862.3</v>
      </c>
      <c r="D13" s="20">
        <f t="shared" si="1"/>
        <v>38270</v>
      </c>
      <c r="E13" s="20">
        <v>105.7</v>
      </c>
      <c r="F13" s="20">
        <v>2729</v>
      </c>
      <c r="G13" s="20">
        <v>35435.300000000003</v>
      </c>
      <c r="H13" s="20">
        <v>41870</v>
      </c>
      <c r="I13" s="20">
        <v>3600</v>
      </c>
      <c r="J13" s="20">
        <f t="shared" si="0"/>
        <v>14462.3</v>
      </c>
    </row>
    <row r="14" spans="1:10" s="7" customFormat="1" ht="19.95" customHeight="1">
      <c r="A14" s="12">
        <v>11</v>
      </c>
      <c r="B14" s="3" t="s">
        <v>12</v>
      </c>
      <c r="C14" s="20">
        <v>1167.8</v>
      </c>
      <c r="D14" s="20">
        <f t="shared" si="1"/>
        <v>18369.599999999999</v>
      </c>
      <c r="E14" s="20">
        <v>621.79999999999995</v>
      </c>
      <c r="F14" s="20">
        <v>1773</v>
      </c>
      <c r="G14" s="20">
        <v>15974.8</v>
      </c>
      <c r="H14" s="20">
        <v>19069.599999999999</v>
      </c>
      <c r="I14" s="20">
        <v>700</v>
      </c>
      <c r="J14" s="20">
        <f t="shared" si="0"/>
        <v>1867.8</v>
      </c>
    </row>
    <row r="15" spans="1:10" s="7" customFormat="1" ht="19.95" customHeight="1">
      <c r="A15" s="12">
        <v>12</v>
      </c>
      <c r="B15" s="3" t="s">
        <v>13</v>
      </c>
      <c r="C15" s="20">
        <v>9714.7000000000007</v>
      </c>
      <c r="D15" s="20">
        <f t="shared" si="1"/>
        <v>55104.899999999994</v>
      </c>
      <c r="E15" s="20">
        <v>1477.8</v>
      </c>
      <c r="F15" s="20">
        <v>8577.4</v>
      </c>
      <c r="G15" s="20">
        <v>45049.7</v>
      </c>
      <c r="H15" s="20">
        <v>60304.899999999994</v>
      </c>
      <c r="I15" s="20">
        <v>5200</v>
      </c>
      <c r="J15" s="20">
        <f t="shared" si="0"/>
        <v>14914.7</v>
      </c>
    </row>
    <row r="16" spans="1:10" s="7" customFormat="1" ht="19.95" customHeight="1">
      <c r="A16" s="12">
        <v>13</v>
      </c>
      <c r="B16" s="3" t="s">
        <v>14</v>
      </c>
      <c r="C16" s="20">
        <v>204.9</v>
      </c>
      <c r="D16" s="20">
        <f t="shared" si="1"/>
        <v>12231.699999999999</v>
      </c>
      <c r="E16" s="20">
        <v>338.8</v>
      </c>
      <c r="F16" s="20">
        <v>293</v>
      </c>
      <c r="G16" s="20">
        <v>11599.9</v>
      </c>
      <c r="H16" s="20">
        <v>11277.691463586363</v>
      </c>
      <c r="I16" s="20"/>
      <c r="J16" s="20">
        <f t="shared" si="0"/>
        <v>204.9</v>
      </c>
    </row>
    <row r="17" spans="1:11" s="7" customFormat="1" ht="19.95" customHeight="1">
      <c r="A17" s="12">
        <v>14</v>
      </c>
      <c r="B17" s="3" t="s">
        <v>15</v>
      </c>
      <c r="C17" s="20">
        <v>4707.8</v>
      </c>
      <c r="D17" s="20">
        <f t="shared" si="1"/>
        <v>17438.8</v>
      </c>
      <c r="E17" s="20">
        <v>63</v>
      </c>
      <c r="F17" s="20">
        <v>494</v>
      </c>
      <c r="G17" s="20">
        <v>16881.8</v>
      </c>
      <c r="H17" s="20">
        <v>18538.8</v>
      </c>
      <c r="I17" s="20">
        <v>1100</v>
      </c>
      <c r="J17" s="20">
        <f t="shared" si="0"/>
        <v>5807.8</v>
      </c>
    </row>
    <row r="18" spans="1:11" s="7" customFormat="1" ht="19.95" customHeight="1">
      <c r="A18" s="12">
        <v>15</v>
      </c>
      <c r="B18" s="3" t="s">
        <v>16</v>
      </c>
      <c r="C18" s="20">
        <v>2285.5</v>
      </c>
      <c r="D18" s="20">
        <f t="shared" si="1"/>
        <v>22128.3</v>
      </c>
      <c r="E18" s="20">
        <v>739.8</v>
      </c>
      <c r="F18" s="20">
        <v>1767</v>
      </c>
      <c r="G18" s="20">
        <v>19621.5</v>
      </c>
      <c r="H18" s="20">
        <v>23328.3</v>
      </c>
      <c r="I18" s="20">
        <v>1200</v>
      </c>
      <c r="J18" s="20">
        <f t="shared" si="0"/>
        <v>3485.5</v>
      </c>
    </row>
    <row r="19" spans="1:11" s="7" customFormat="1" ht="19.95" customHeight="1">
      <c r="A19" s="12">
        <v>16</v>
      </c>
      <c r="B19" s="3" t="s">
        <v>17</v>
      </c>
      <c r="C19" s="20">
        <v>1533</v>
      </c>
      <c r="D19" s="20">
        <f t="shared" si="1"/>
        <v>15570.6</v>
      </c>
      <c r="E19" s="20">
        <v>211.6</v>
      </c>
      <c r="F19" s="20">
        <v>393</v>
      </c>
      <c r="G19" s="20">
        <v>14966</v>
      </c>
      <c r="H19" s="20">
        <v>17370.599999999999</v>
      </c>
      <c r="I19" s="20">
        <v>1800</v>
      </c>
      <c r="J19" s="20">
        <f t="shared" si="0"/>
        <v>3333</v>
      </c>
    </row>
    <row r="20" spans="1:11" s="7" customFormat="1" ht="19.95" customHeight="1">
      <c r="A20" s="12">
        <v>17</v>
      </c>
      <c r="B20" s="3" t="s">
        <v>18</v>
      </c>
      <c r="C20" s="20">
        <v>4724</v>
      </c>
      <c r="D20" s="20">
        <f t="shared" si="1"/>
        <v>27685.9</v>
      </c>
      <c r="E20" s="20">
        <v>277.89999999999998</v>
      </c>
      <c r="F20" s="20">
        <v>2536</v>
      </c>
      <c r="G20" s="20">
        <v>24872</v>
      </c>
      <c r="H20" s="20">
        <v>27129.205669999999</v>
      </c>
      <c r="I20" s="20"/>
      <c r="J20" s="20">
        <f t="shared" si="0"/>
        <v>4724</v>
      </c>
    </row>
    <row r="21" spans="1:11" s="7" customFormat="1" ht="19.95" customHeight="1">
      <c r="A21" s="12">
        <v>18</v>
      </c>
      <c r="B21" s="3" t="s">
        <v>24</v>
      </c>
      <c r="C21" s="20">
        <v>10000</v>
      </c>
      <c r="D21" s="20"/>
      <c r="E21" s="20"/>
      <c r="F21" s="20"/>
      <c r="G21" s="20"/>
      <c r="H21" s="20"/>
      <c r="I21" s="23">
        <v>-10000</v>
      </c>
      <c r="J21" s="20"/>
    </row>
    <row r="22" spans="1:11" s="10" customFormat="1" ht="19.95" customHeight="1">
      <c r="A22" s="13"/>
      <c r="B22" s="15" t="s">
        <v>1</v>
      </c>
      <c r="C22" s="21">
        <f t="shared" ref="C22" si="2">SUM(C4:C21)</f>
        <v>79000</v>
      </c>
      <c r="D22" s="21">
        <f>SUM(D4:D21)</f>
        <v>685698.8</v>
      </c>
      <c r="E22" s="21">
        <f>SUM(E4:E21)</f>
        <v>30911.5</v>
      </c>
      <c r="F22" s="21">
        <f t="shared" ref="F22:H22" si="3">SUM(F4:F21)</f>
        <v>258133.99999999997</v>
      </c>
      <c r="G22" s="21">
        <f t="shared" si="3"/>
        <v>396653.3</v>
      </c>
      <c r="H22" s="21">
        <f t="shared" si="3"/>
        <v>715052.36580829148</v>
      </c>
      <c r="I22" s="21">
        <f t="shared" ref="I22:J22" si="4">SUM(I4:I21)</f>
        <v>25000</v>
      </c>
      <c r="J22" s="21">
        <f t="shared" si="4"/>
        <v>104000</v>
      </c>
    </row>
    <row r="24" spans="1:11" s="14" customFormat="1" ht="51" customHeight="1">
      <c r="A24" s="25" t="s">
        <v>22</v>
      </c>
      <c r="B24" s="25"/>
      <c r="C24" s="25"/>
      <c r="D24" s="25"/>
      <c r="E24" s="25"/>
      <c r="F24" s="25"/>
      <c r="G24" s="25"/>
      <c r="H24" s="25"/>
      <c r="I24" s="25"/>
      <c r="J24" s="25"/>
      <c r="K24" s="17"/>
    </row>
    <row r="25" spans="1:11" s="14" customFormat="1"/>
    <row r="26" spans="1:11" s="14" customFormat="1" ht="26.25" customHeight="1">
      <c r="B26" s="16" t="s">
        <v>21</v>
      </c>
    </row>
  </sheetData>
  <mergeCells count="2">
    <mergeCell ref="A1:J1"/>
    <mergeCell ref="A24:J24"/>
  </mergeCells>
  <pageMargins left="0.59055118110236227" right="0.39370078740157483" top="0.59055118110236227" bottom="0.3937007874015748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2025 год</vt:lpstr>
      <vt:lpstr>'расчет 2025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Труфанова</cp:lastModifiedBy>
  <cp:lastPrinted>2025-12-15T07:24:48Z</cp:lastPrinted>
  <dcterms:created xsi:type="dcterms:W3CDTF">2002-03-11T10:22:12Z</dcterms:created>
  <dcterms:modified xsi:type="dcterms:W3CDTF">2025-12-15T07:00:52Z</dcterms:modified>
</cp:coreProperties>
</file>